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0" yWindow="1020" windowWidth="19440" windowHeight="7320"/>
  </bookViews>
  <sheets>
    <sheet name="Sheet1" sheetId="1" r:id="rId1"/>
  </sheets>
  <definedNames>
    <definedName name="_xlnm.Print_Area" localSheetId="0">Sheet1!$A$1:$S$114</definedName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E106" i="1" l="1"/>
  <c r="Q106" i="1" l="1"/>
  <c r="M109" i="1"/>
  <c r="N109" i="1"/>
  <c r="O109" i="1"/>
  <c r="P109" i="1"/>
  <c r="Q109" i="1"/>
  <c r="L109" i="1"/>
  <c r="Q107" i="1" l="1"/>
  <c r="Q108" i="1" s="1"/>
  <c r="F109" i="1"/>
  <c r="G109" i="1"/>
  <c r="H109" i="1"/>
  <c r="I109" i="1"/>
  <c r="J109" i="1"/>
  <c r="E109" i="1"/>
  <c r="L108" i="1"/>
  <c r="M108" i="1"/>
  <c r="N108" i="1"/>
  <c r="O108" i="1"/>
  <c r="P108" i="1"/>
  <c r="L107" i="1"/>
  <c r="M107" i="1"/>
  <c r="N107" i="1"/>
  <c r="O107" i="1"/>
  <c r="P107" i="1"/>
  <c r="L106" i="1"/>
  <c r="M106" i="1"/>
  <c r="N106" i="1"/>
  <c r="O106" i="1"/>
  <c r="P106" i="1"/>
  <c r="F107" i="1"/>
  <c r="G107" i="1"/>
  <c r="H107" i="1"/>
  <c r="I107" i="1"/>
  <c r="I108" i="1" s="1"/>
  <c r="J107" i="1"/>
  <c r="F106" i="1"/>
  <c r="G106" i="1"/>
  <c r="H106" i="1"/>
  <c r="I106" i="1"/>
  <c r="J106" i="1"/>
  <c r="P46" i="1"/>
  <c r="N46" i="1"/>
  <c r="P42" i="1"/>
  <c r="P39" i="1"/>
  <c r="L39" i="1"/>
  <c r="P28" i="1"/>
  <c r="M28" i="1"/>
  <c r="L28" i="1"/>
  <c r="P27" i="1"/>
  <c r="M27" i="1"/>
  <c r="E107" i="1"/>
  <c r="J108" i="1" l="1"/>
  <c r="H108" i="1"/>
  <c r="G108" i="1"/>
  <c r="F108" i="1"/>
  <c r="E108" i="1"/>
</calcChain>
</file>

<file path=xl/comments1.xml><?xml version="1.0" encoding="utf-8"?>
<comments xmlns="http://schemas.openxmlformats.org/spreadsheetml/2006/main">
  <authors>
    <author>thao</author>
  </authors>
  <commentList>
    <comment ref="R12" authorId="0">
      <text>
        <r>
          <rPr>
            <b/>
            <sz val="9"/>
            <color indexed="81"/>
            <rFont val="Tahoma"/>
            <family val="2"/>
            <charset val="163"/>
          </rPr>
          <t>Hộ khẩu Tp.HCM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28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1 sv LỚP 16CĐN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39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15 sv LỚP 16CĐN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<sst xmlns="http://schemas.openxmlformats.org/spreadsheetml/2006/main" count="325" uniqueCount="189">
  <si>
    <t>TT</t>
  </si>
  <si>
    <t>Kết quả tuyển sinh</t>
  </si>
  <si>
    <t>Tổng số</t>
  </si>
  <si>
    <t>Trong đó</t>
  </si>
  <si>
    <t>Nữ</t>
  </si>
  <si>
    <t>Dân tộc thiểu số</t>
  </si>
  <si>
    <t>Kết quả tốt nghiệp</t>
  </si>
  <si>
    <t>Công nghệ kỹ thuật cơ khí</t>
  </si>
  <si>
    <t xml:space="preserve">Số lượng có việc làm
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</si>
  <si>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</si>
  <si>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</si>
  <si>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</si>
  <si>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</si>
  <si>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</si>
  <si>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HIỆU TRƯỞNG</t>
  </si>
  <si>
    <t>Tin học ứng dụng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</si>
  <si>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</si>
  <si>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</si>
  <si>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</si>
  <si>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</si>
  <si>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</si>
  <si>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</si>
  <si>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</si>
  <si>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</si>
  <si>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</si>
  <si>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</si>
  <si>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</si>
  <si>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</si>
  <si>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</si>
  <si>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</si>
  <si>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</si>
  <si>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Cơ điện tử</t>
  </si>
  <si>
    <t>Công nghệ kỹ thuật điều khiển và tự động hóa</t>
  </si>
  <si>
    <t>Điện tử công nghiệp</t>
  </si>
  <si>
    <t>Điện công nghiệp</t>
  </si>
  <si>
    <t>Công nghệ may</t>
  </si>
  <si>
    <t>May thời trang</t>
  </si>
  <si>
    <t>Thiết kế đồ họa</t>
  </si>
  <si>
    <t>Thương mại điện tử</t>
  </si>
  <si>
    <t>Công nghệ kỹ thuật phần cứng máy tính</t>
  </si>
  <si>
    <t>Công nghệ may và thời trang</t>
  </si>
  <si>
    <t>Cơ khí chế tạo</t>
  </si>
  <si>
    <t>ĐTTX</t>
  </si>
  <si>
    <t>Công nghệ chế tạo dụng cụ</t>
  </si>
  <si>
    <t>Công nghệ may Veston</t>
  </si>
  <si>
    <t>Cao đẳng (CĐ)</t>
  </si>
  <si>
    <t>Trung cấp (TC)</t>
  </si>
  <si>
    <t>Tổng CĐ và TC</t>
  </si>
  <si>
    <t>CĐ</t>
  </si>
  <si>
    <t>TC</t>
  </si>
  <si>
    <t>TX</t>
  </si>
  <si>
    <t>Tốt nghiệp THCS</t>
  </si>
  <si>
    <t>Hộ khẩu TP.HCM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</si>
  <si>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</si>
  <si>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</si>
  <si>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</si>
  <si>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</si>
  <si>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</si>
  <si>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</si>
  <si>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</si>
  <si>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</si>
  <si>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</si>
  <si>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</si>
  <si>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</si>
  <si>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</si>
  <si>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</si>
  <si>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</si>
  <si>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</si>
  <si>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</si>
  <si>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Máy tính và CNTT</t>
  </si>
  <si>
    <t>Công nghệ kỹ thuật điện, điện tử và viễn thông</t>
  </si>
  <si>
    <r>
      <t xml:space="preserve">Tên nghề đào tạo
</t>
    </r>
    <r>
      <rPr>
        <i/>
        <sz val="12"/>
        <color theme="1"/>
        <rFont val="Times New Roman"/>
        <family val="1"/>
      </rPr>
      <t>(nhập chính xác tên nghề theo Giấy chứng nhận đăng ký hoạt động GDNN)</t>
    </r>
  </si>
  <si>
    <r>
      <t xml:space="preserve">Mã nghề cấp IV
</t>
    </r>
    <r>
      <rPr>
        <i/>
        <sz val="12"/>
        <color theme="1"/>
        <rFont val="Times New Roman"/>
        <family val="1"/>
      </rPr>
      <t>(nhập chính xác mã nghề cấp IV đối với các nghề trình độ trung cấp, Cao đẳng)</t>
    </r>
  </si>
  <si>
    <r>
      <t xml:space="preserve">Trình độ đào tạo
</t>
    </r>
    <r>
      <rPr>
        <i/>
        <sz val="12"/>
        <color theme="1"/>
        <rFont val="Times New Roman"/>
        <family val="1"/>
      </rPr>
      <t>(Ghi rõ cho từng nghề: Cao đẳng, Trung cấp, Sơ cấp, Đào tạo thường xuyên - ĐTTX)</t>
    </r>
  </si>
  <si>
    <r>
      <t xml:space="preserve">Chỉ tiêu tuyển sinh </t>
    </r>
    <r>
      <rPr>
        <i/>
        <sz val="12"/>
        <color theme="1"/>
        <rFont val="Times New Roman"/>
        <family val="1"/>
      </rPr>
      <t>(ghi chính xác theo giấy chứng nhận đăng  ký hoạt động giáo dục nghề nghiệp)</t>
    </r>
    <r>
      <rPr>
        <sz val="12"/>
        <color theme="1"/>
        <rFont val="Times New Roman"/>
        <family val="1"/>
      </rPr>
      <t xml:space="preserve"> </t>
    </r>
  </si>
  <si>
    <t>17C2</t>
  </si>
  <si>
    <t>16CĐ</t>
  </si>
  <si>
    <t>Xét TN tháng 12,2019</t>
  </si>
  <si>
    <t>TPHCM</t>
  </si>
  <si>
    <t>Công nghệ kỹ thuật điện tử, truyền thông</t>
  </si>
  <si>
    <t>Công nghệ kỹ thuật điện tử - viễn thông</t>
  </si>
  <si>
    <t>TÊN ĐƠN VỊ BÁO CÁO: TRƯỜNG CAO ĐẲNG LÝ TỰ TRỌNG THÀNH PHỐ HỒ CHÍ MINH</t>
  </si>
  <si>
    <t>Thành phố Hồ Chí Minh, ngày    tháng 8 năm 2020</t>
  </si>
  <si>
    <t>6480205</t>
  </si>
  <si>
    <t>6480214</t>
  </si>
  <si>
    <t>Công nghệ kỹ thuật  máy tính</t>
  </si>
  <si>
    <t>6480105</t>
  </si>
  <si>
    <t xml:space="preserve">Lập trình máy tính  </t>
  </si>
  <si>
    <t>6480207</t>
  </si>
  <si>
    <t>6480216</t>
  </si>
  <si>
    <t>6480209</t>
  </si>
  <si>
    <t>6210402</t>
  </si>
  <si>
    <t>6340122</t>
  </si>
  <si>
    <t>Đồ họa đa phương tiện</t>
  </si>
  <si>
    <t>6480108</t>
  </si>
  <si>
    <t>Truyền thông và mạng máy tính</t>
  </si>
  <si>
    <t>6480104</t>
  </si>
  <si>
    <t>6220206</t>
  </si>
  <si>
    <t>Kỹ thuật xây dựng</t>
  </si>
  <si>
    <t>6580201</t>
  </si>
  <si>
    <t>Quản lý xây dựng</t>
  </si>
  <si>
    <t>6580301</t>
  </si>
  <si>
    <t>6340201</t>
  </si>
  <si>
    <t>6340302</t>
  </si>
  <si>
    <t>Quản trị doanh nghiệp vừa và nhỏ</t>
  </si>
  <si>
    <t>6340417</t>
  </si>
  <si>
    <t>Logistics</t>
  </si>
  <si>
    <t>6340113</t>
  </si>
  <si>
    <t>Quản trị du lịch MICE</t>
  </si>
  <si>
    <t>6810105</t>
  </si>
  <si>
    <t>Quản trị lữ hành</t>
  </si>
  <si>
    <t>6810104</t>
  </si>
  <si>
    <t>Quản trị khách sạn</t>
  </si>
  <si>
    <t>6810201</t>
  </si>
  <si>
    <t>Quản trị nhà hàng</t>
  </si>
  <si>
    <t>6810206</t>
  </si>
  <si>
    <t>6510201</t>
  </si>
  <si>
    <t>6510212</t>
  </si>
  <si>
    <t>6520155</t>
  </si>
  <si>
    <t>6520121</t>
  </si>
  <si>
    <t>Chế tạo khuôn mẫu</t>
  </si>
  <si>
    <t>6520105</t>
  </si>
  <si>
    <t>6510216</t>
  </si>
  <si>
    <t>Sửa chữa máy tàu thủy</t>
  </si>
  <si>
    <t>6520131</t>
  </si>
  <si>
    <t>Sửa chữa máy nâng chuyển</t>
  </si>
  <si>
    <t>6520145</t>
  </si>
  <si>
    <t>6510211</t>
  </si>
  <si>
    <t>6520205</t>
  </si>
  <si>
    <t>6520114</t>
  </si>
  <si>
    <t>6510303</t>
  </si>
  <si>
    <t>6510305</t>
  </si>
  <si>
    <t>6520225</t>
  </si>
  <si>
    <t>6520263</t>
  </si>
  <si>
    <t>6510312</t>
  </si>
  <si>
    <t>6540204</t>
  </si>
  <si>
    <t>6540205</t>
  </si>
  <si>
    <t>6540207</t>
  </si>
  <si>
    <t>Kỹ thuật làm bánh</t>
  </si>
  <si>
    <t>6810210</t>
  </si>
  <si>
    <t>5480205</t>
  </si>
  <si>
    <t>5480214</t>
  </si>
  <si>
    <t>5480105</t>
  </si>
  <si>
    <t>5480207</t>
  </si>
  <si>
    <t>5480216</t>
  </si>
  <si>
    <t>5480209</t>
  </si>
  <si>
    <t>5210402</t>
  </si>
  <si>
    <t>5340122</t>
  </si>
  <si>
    <t>5480108</t>
  </si>
  <si>
    <t>5480104</t>
  </si>
  <si>
    <t>5220206</t>
  </si>
  <si>
    <t>5580201</t>
  </si>
  <si>
    <t>5340201</t>
  </si>
  <si>
    <t>5340302</t>
  </si>
  <si>
    <t>5340417</t>
  </si>
  <si>
    <t>5340113</t>
  </si>
  <si>
    <t>5810104</t>
  </si>
  <si>
    <t>5810201</t>
  </si>
  <si>
    <t>Nghiệp vụ nhà hàng</t>
  </si>
  <si>
    <t>5810206</t>
  </si>
  <si>
    <t>5510201</t>
  </si>
  <si>
    <t>5510212</t>
  </si>
  <si>
    <t>5520117</t>
  </si>
  <si>
    <t>5520155</t>
  </si>
  <si>
    <t>5520121</t>
  </si>
  <si>
    <t>5520105</t>
  </si>
  <si>
    <t>5510216</t>
  </si>
  <si>
    <t>5520131</t>
  </si>
  <si>
    <t>5520145</t>
  </si>
  <si>
    <t>5510211</t>
  </si>
  <si>
    <t>5520205</t>
  </si>
  <si>
    <t>5520255</t>
  </si>
  <si>
    <t>5520114</t>
  </si>
  <si>
    <t>5510303</t>
  </si>
  <si>
    <t>Công nghệ kỹ thuật điều khiển tự động</t>
  </si>
  <si>
    <t>5510305</t>
  </si>
  <si>
    <t>5520225</t>
  </si>
  <si>
    <t>5520227</t>
  </si>
  <si>
    <t>5520263</t>
  </si>
  <si>
    <t>5510312</t>
  </si>
  <si>
    <t>5540204</t>
  </si>
  <si>
    <t>5540205</t>
  </si>
  <si>
    <t>5540207</t>
  </si>
  <si>
    <t>5810210</t>
  </si>
  <si>
    <t xml:space="preserve">Công nghệ kỹ thuật điện, điện tử </t>
  </si>
  <si>
    <t>Hộ khẩu 
TP.HCM</t>
  </si>
  <si>
    <t>(Tính lũy kế thực hiện từ 01/01/2020 đến 27/8/2020)</t>
  </si>
  <si>
    <t>BÁO CÁO SỐ LIỆU TUYỂN SINH - ĐÀO TẠO THÁNG 9 NĂM 2020</t>
  </si>
  <si>
    <t>Tốt nghiệp và Tuyển sinh : Đúng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</si>
</sst>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Calibri Light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10"/>
      <name val="Arial"/>
      <family val="2"/>
      <charset val="163"/>
    </font>
    <font>
      <b/>
      <sz val="9"/>
      <color indexed="81"/>
      <name val="Tahoma"/>
      <family val="2"/>
      <charset val="163"/>
    </font>
    <font>
      <sz val="9"/>
      <color indexed="81"/>
      <name val="Tahoma"/>
      <family val="2"/>
      <charset val="163"/>
    </font>
    <font>
      <i/>
      <sz val="14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sz val="13"/>
      <color rgb="FFC00000"/>
      <name val="Times New Roman"/>
      <family val="1"/>
    </font>
    <font>
      <b/>
      <sz val="12"/>
      <color rgb="FFC00000"/>
      <name val="Times New Roman"/>
      <family val="1"/>
    </font>
    <font>
      <b/>
      <sz val="13"/>
      <color rgb="FFC00000"/>
      <name val="Times New Roman"/>
      <family val="1"/>
      <charset val="163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5" applyNumberFormat="0" applyAlignment="0" applyProtection="0"/>
    <xf numFmtId="0" fontId="16" fillId="21" borderId="6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5" applyNumberFormat="0" applyAlignment="0" applyProtection="0"/>
    <xf numFmtId="0" fontId="23" fillId="0" borderId="10" applyNumberFormat="0" applyFill="0" applyAlignment="0" applyProtection="0"/>
    <xf numFmtId="0" fontId="24" fillId="22" borderId="0" applyNumberFormat="0" applyBorder="0" applyAlignment="0" applyProtection="0"/>
    <xf numFmtId="0" fontId="12" fillId="23" borderId="11" applyNumberFormat="0" applyFont="0" applyAlignment="0" applyProtection="0"/>
    <xf numFmtId="0" fontId="25" fillId="20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3" fillId="0" borderId="0"/>
  </cellStyleXfs>
  <cellXfs count="99">
    <xf numFmtId="0" fontId="0" fillId="0" borderId="0" xfId="0"/>
    <xf numFmtId="0" fontId="1" fillId="0" borderId="0" xfId="0" applyFont="1"/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Font="1"/>
    <xf numFmtId="0" fontId="30" fillId="0" borderId="1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14" xfId="0" quotePrefix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/>
    <xf numFmtId="0" fontId="1" fillId="0" borderId="0" xfId="0" applyFont="1" applyFill="1"/>
    <xf numFmtId="0" fontId="29" fillId="0" borderId="14" xfId="0" quotePrefix="1" applyFont="1" applyFill="1" applyBorder="1" applyAlignment="1">
      <alignment horizontal="center" vertical="center" wrapText="1"/>
    </xf>
    <xf numFmtId="0" fontId="31" fillId="0" borderId="0" xfId="0" applyFont="1" applyFill="1"/>
    <xf numFmtId="0" fontId="1" fillId="25" borderId="0" xfId="0" applyFont="1" applyFill="1"/>
    <xf numFmtId="0" fontId="7" fillId="0" borderId="0" xfId="1" applyFont="1" applyFill="1"/>
    <xf numFmtId="0" fontId="7" fillId="0" borderId="0" xfId="1" applyFont="1" applyFill="1" applyAlignment="1" applyProtection="1">
      <alignment wrapText="1"/>
      <protection locked="0"/>
    </xf>
    <xf numFmtId="0" fontId="1" fillId="0" borderId="0" xfId="0" applyFont="1" applyFill="1"/>
    <xf numFmtId="0" fontId="5" fillId="0" borderId="0" xfId="1" applyFont="1" applyFill="1" applyAlignment="1">
      <alignment vertical="center"/>
    </xf>
    <xf numFmtId="0" fontId="37" fillId="0" borderId="0" xfId="0" applyFont="1"/>
    <xf numFmtId="0" fontId="38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1" fontId="37" fillId="0" borderId="0" xfId="0" applyNumberFormat="1" applyFont="1" applyBorder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/>
    <xf numFmtId="1" fontId="37" fillId="0" borderId="0" xfId="0" applyNumberFormat="1" applyFont="1" applyFill="1" applyBorder="1"/>
    <xf numFmtId="1" fontId="39" fillId="0" borderId="0" xfId="0" applyNumberFormat="1" applyFont="1" applyFill="1" applyBorder="1"/>
    <xf numFmtId="0" fontId="39" fillId="0" borderId="0" xfId="0" applyFont="1"/>
    <xf numFmtId="0" fontId="30" fillId="0" borderId="1" xfId="0" applyFont="1" applyFill="1" applyBorder="1" applyAlignment="1">
      <alignment horizontal="center" vertical="center" wrapText="1"/>
    </xf>
    <xf numFmtId="0" fontId="40" fillId="0" borderId="0" xfId="0" applyFont="1"/>
    <xf numFmtId="0" fontId="40" fillId="0" borderId="0" xfId="0" applyFont="1" applyBorder="1" applyAlignment="1">
      <alignment horizontal="justify" vertical="center" wrapText="1"/>
    </xf>
    <xf numFmtId="0" fontId="40" fillId="0" borderId="0" xfId="0" applyFont="1" applyFill="1"/>
    <xf numFmtId="0" fontId="40" fillId="0" borderId="0" xfId="0" applyFont="1" applyFill="1" applyBorder="1" applyAlignment="1">
      <alignment horizontal="justify" vertical="center" wrapText="1"/>
    </xf>
    <xf numFmtId="0" fontId="40" fillId="0" borderId="0" xfId="0" applyFont="1" applyFill="1" applyBorder="1"/>
    <xf numFmtId="0" fontId="41" fillId="0" borderId="0" xfId="0" applyFont="1"/>
    <xf numFmtId="0" fontId="42" fillId="0" borderId="0" xfId="0" applyFont="1" applyAlignment="1"/>
    <xf numFmtId="0" fontId="43" fillId="0" borderId="0" xfId="0" applyFont="1"/>
    <xf numFmtId="0" fontId="43" fillId="26" borderId="0" xfId="0" applyFont="1" applyFill="1"/>
    <xf numFmtId="0" fontId="30" fillId="24" borderId="14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/>
    </xf>
    <xf numFmtId="0" fontId="11" fillId="0" borderId="0" xfId="0" applyFont="1" applyFill="1"/>
    <xf numFmtId="0" fontId="32" fillId="0" borderId="1" xfId="0" applyFont="1" applyFill="1" applyBorder="1" applyAlignment="1">
      <alignment horizontal="center" vertical="center" wrapText="1"/>
    </xf>
    <xf numFmtId="0" fontId="5" fillId="0" borderId="14" xfId="0" quotePrefix="1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11" fillId="0" borderId="0" xfId="0" applyFont="1"/>
    <xf numFmtId="0" fontId="44" fillId="0" borderId="4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1" fontId="44" fillId="0" borderId="14" xfId="0" applyNumberFormat="1" applyFont="1" applyFill="1" applyBorder="1" applyAlignment="1">
      <alignment horizontal="center" vertical="center"/>
    </xf>
    <xf numFmtId="3" fontId="44" fillId="0" borderId="14" xfId="0" applyNumberFormat="1" applyFont="1" applyFill="1" applyBorder="1" applyAlignment="1">
      <alignment horizontal="center" vertical="center"/>
    </xf>
    <xf numFmtId="0" fontId="44" fillId="0" borderId="14" xfId="0" applyFont="1" applyFill="1" applyBorder="1" applyAlignment="1">
      <alignment horizontal="left" vertical="center" wrapText="1"/>
    </xf>
    <xf numFmtId="0" fontId="44" fillId="0" borderId="14" xfId="0" quotePrefix="1" applyFont="1" applyFill="1" applyBorder="1" applyAlignment="1" applyProtection="1">
      <alignment horizontal="center" vertical="center" wrapText="1"/>
      <protection locked="0"/>
    </xf>
    <xf numFmtId="0" fontId="44" fillId="0" borderId="14" xfId="0" applyFont="1" applyFill="1" applyBorder="1" applyAlignment="1" applyProtection="1">
      <alignment horizontal="center" vertical="center"/>
      <protection locked="0"/>
    </xf>
    <xf numFmtId="0" fontId="44" fillId="0" borderId="14" xfId="0" applyFont="1" applyBorder="1" applyAlignment="1">
      <alignment horizontal="center" vertical="center"/>
    </xf>
    <xf numFmtId="0" fontId="44" fillId="0" borderId="14" xfId="0" quotePrefix="1" applyFont="1" applyBorder="1" applyAlignment="1">
      <alignment horizontal="center" vertical="center"/>
    </xf>
    <xf numFmtId="0" fontId="47" fillId="24" borderId="14" xfId="0" applyFont="1" applyFill="1" applyBorder="1" applyAlignment="1">
      <alignment horizontal="left" vertical="center"/>
    </xf>
    <xf numFmtId="0" fontId="47" fillId="24" borderId="14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center" vertical="center"/>
    </xf>
    <xf numFmtId="3" fontId="44" fillId="0" borderId="14" xfId="0" applyNumberFormat="1" applyFont="1" applyFill="1" applyBorder="1" applyAlignment="1">
      <alignment horizontal="center" vertical="center" wrapText="1"/>
    </xf>
    <xf numFmtId="0" fontId="44" fillId="0" borderId="14" xfId="0" quotePrefix="1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14" xfId="0" applyNumberFormat="1" applyFont="1" applyFill="1" applyBorder="1" applyAlignment="1">
      <alignment horizontal="center" vertical="center"/>
    </xf>
    <xf numFmtId="164" fontId="44" fillId="0" borderId="14" xfId="0" applyNumberFormat="1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justify" vertical="center" wrapText="1"/>
    </xf>
    <xf numFmtId="0" fontId="44" fillId="0" borderId="4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10" fillId="0" borderId="0" xfId="0" applyFont="1" applyAlignment="1">
      <alignment horizontal="center" vertical="center"/>
    </xf>
    <xf numFmtId="0" fontId="46" fillId="0" borderId="15" xfId="0" applyFont="1" applyBorder="1" applyAlignment="1">
      <alignment horizontal="left" vertical="top"/>
    </xf>
    <xf numFmtId="0" fontId="45" fillId="0" borderId="15" xfId="0" applyFont="1" applyBorder="1" applyAlignment="1">
      <alignment horizontal="left" vertical="top"/>
    </xf>
    <xf numFmtId="0" fontId="3" fillId="0" borderId="0" xfId="1" applyFont="1" applyAlignment="1">
      <alignment horizontal="center"/>
    </xf>
    <xf numFmtId="0" fontId="36" fillId="0" borderId="0" xfId="0" applyFont="1" applyAlignment="1">
      <alignment horizontal="center" vertical="top"/>
    </xf>
  </cellXfs>
  <cellStyles count="4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rmal 4" xfId="44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382399</xdr:colOff>
      <xdr:row>2</xdr:row>
      <xdr:rowOff>33617</xdr:rowOff>
    </xdr:from>
    <xdr:to>
      <xdr:col>13</xdr:col>
      <xdr:colOff>102252</xdr:colOff>
      <xdr:row>2</xdr:row>
      <xdr:rowOff>33617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73462" y="462242"/>
          <a:ext cx="18629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784719</xdr:colOff>
      <xdr:row>3</xdr:row>
      <xdr:rowOff>3801</xdr:rowOff>
    </xdr:from>
    <xdr:to>
      <xdr:col>2</xdr:col>
      <xdr:colOff>201393</xdr:colOff>
      <xdr:row>3</xdr:row>
      <xdr:rowOff>3802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1132101" y="642536"/>
          <a:ext cx="82861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539"/>
  <sheetViews>
    <sheetView tabSelected="1" view="pageBreakPreview" zoomScale="60" zoomScaleNormal="76" workbookViewId="0">
      <selection activeCell="F73" sqref="F73"/>
    </sheetView>
  </sheetViews>
  <sheetFormatPr defaultRowHeight="16.5"/>
  <cols>
    <col min="1" max="1" width="5.28515625" style="1" customWidth="1"/>
    <col min="2" max="2" width="20.28515625" style="1" customWidth="1"/>
    <col min="3" max="3" width="10.7109375" style="1" customWidth="1"/>
    <col min="4" max="4" width="8" style="1" customWidth="1"/>
    <col min="5" max="5" width="8.140625" style="5" customWidth="1"/>
    <col min="6" max="6" width="6.28515625" style="18" customWidth="1"/>
    <col min="7" max="7" width="4.85546875" style="1" customWidth="1"/>
    <col min="8" max="8" width="6.5703125" style="5" customWidth="1"/>
    <col min="9" max="9" width="8" style="5" customWidth="1"/>
    <col min="10" max="10" width="9.7109375" style="1" customWidth="1"/>
    <col min="11" max="11" width="3" style="1" customWidth="1"/>
    <col min="12" max="12" width="6.5703125" style="1" customWidth="1"/>
    <col min="13" max="13" width="4.85546875" style="52" customWidth="1"/>
    <col min="14" max="14" width="7" style="1" customWidth="1"/>
    <col min="15" max="15" width="8" style="5" customWidth="1"/>
    <col min="16" max="16" width="10" style="5" customWidth="1"/>
    <col min="17" max="17" width="7.85546875" style="1" customWidth="1"/>
    <col min="18" max="18" width="7.5703125" style="34" hidden="1" customWidth="1"/>
    <col min="19" max="19" width="7" style="34" hidden="1" customWidth="1"/>
    <col min="20" max="22" width="0" style="1" hidden="1" customWidth="1"/>
    <col min="23" max="25" width="9.140625" style="1"/>
    <col min="26" max="26" width="43.5703125" style="1" bestFit="1" customWidth="1"/>
    <col min="27" max="16384" width="9.140625" style="1"/>
  </cols>
  <sheetData>
    <row r="1" spans="1:26">
      <c r="A1" s="92" t="s">
        <v>9</v>
      </c>
      <c r="B1" s="92"/>
      <c r="C1" s="92"/>
      <c r="D1" s="92"/>
      <c r="E1" s="97" t="s">
        <v>10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26">
      <c r="A2" s="91" t="s">
        <v>11</v>
      </c>
      <c r="B2" s="91"/>
      <c r="C2" s="91"/>
      <c r="D2" s="91"/>
      <c r="E2" s="97" t="s">
        <v>12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26">
      <c r="A3" s="91" t="s">
        <v>13</v>
      </c>
      <c r="B3" s="91"/>
      <c r="C3" s="91"/>
      <c r="D3" s="91"/>
      <c r="E3" s="2"/>
      <c r="F3" s="22"/>
      <c r="G3" s="20"/>
      <c r="H3" s="20"/>
      <c r="I3" s="20"/>
      <c r="J3" s="19"/>
      <c r="K3" s="19"/>
      <c r="L3" s="19"/>
      <c r="M3" s="19"/>
      <c r="N3" s="19"/>
      <c r="O3" s="19"/>
      <c r="P3" s="19"/>
      <c r="Q3" s="19"/>
    </row>
    <row r="4" spans="1:26">
      <c r="A4" s="3"/>
      <c r="B4" s="3"/>
      <c r="C4" s="3"/>
      <c r="D4" s="4"/>
      <c r="E4" s="4"/>
      <c r="F4" s="93" t="s">
        <v>82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26">
      <c r="F5" s="21"/>
      <c r="G5" s="21"/>
      <c r="H5" s="21"/>
      <c r="I5" s="21"/>
      <c r="J5" s="21"/>
      <c r="K5" s="21"/>
      <c r="L5" s="21"/>
      <c r="M5" s="46"/>
      <c r="N5" s="21"/>
      <c r="O5" s="21"/>
      <c r="P5" s="21"/>
      <c r="Q5" s="21"/>
    </row>
    <row r="6" spans="1:26" ht="24" customHeight="1">
      <c r="A6" s="94" t="s">
        <v>187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26" s="5" customFormat="1" ht="24" customHeight="1">
      <c r="A7" s="98" t="s">
        <v>186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34"/>
      <c r="S7" s="34"/>
    </row>
    <row r="8" spans="1:26" ht="25.5" customHeight="1">
      <c r="A8" s="95" t="s">
        <v>81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</row>
    <row r="9" spans="1:26" ht="37.5" customHeight="1">
      <c r="A9" s="75" t="s">
        <v>0</v>
      </c>
      <c r="B9" s="75" t="s">
        <v>71</v>
      </c>
      <c r="C9" s="75" t="s">
        <v>72</v>
      </c>
      <c r="D9" s="75" t="s">
        <v>73</v>
      </c>
      <c r="E9" s="72" t="s">
        <v>74</v>
      </c>
      <c r="F9" s="75" t="s">
        <v>1</v>
      </c>
      <c r="G9" s="75"/>
      <c r="H9" s="76"/>
      <c r="I9" s="76"/>
      <c r="J9" s="75"/>
      <c r="K9" s="89"/>
      <c r="L9" s="75" t="s">
        <v>6</v>
      </c>
      <c r="M9" s="75"/>
      <c r="N9" s="75"/>
      <c r="O9" s="76"/>
      <c r="P9" s="76"/>
      <c r="Q9" s="75"/>
      <c r="T9" s="1" t="s">
        <v>77</v>
      </c>
      <c r="U9" s="1" t="s">
        <v>4</v>
      </c>
      <c r="V9" s="1" t="s">
        <v>78</v>
      </c>
      <c r="Z9" s="1" t="s">
        <v>188</v>
      </c>
    </row>
    <row r="10" spans="1:26" ht="38.25" customHeight="1">
      <c r="A10" s="75"/>
      <c r="B10" s="75"/>
      <c r="C10" s="75"/>
      <c r="D10" s="75"/>
      <c r="E10" s="73"/>
      <c r="F10" s="77" t="s">
        <v>2</v>
      </c>
      <c r="G10" s="78" t="s">
        <v>3</v>
      </c>
      <c r="H10" s="79"/>
      <c r="I10" s="79"/>
      <c r="J10" s="78"/>
      <c r="K10" s="89"/>
      <c r="L10" s="75" t="s">
        <v>2</v>
      </c>
      <c r="M10" s="78" t="s">
        <v>3</v>
      </c>
      <c r="N10" s="78"/>
      <c r="O10" s="79"/>
      <c r="P10" s="79"/>
      <c r="Q10" s="78"/>
    </row>
    <row r="11" spans="1:26" ht="220.5" customHeight="1">
      <c r="A11" s="75"/>
      <c r="B11" s="75"/>
      <c r="C11" s="75"/>
      <c r="D11" s="75"/>
      <c r="E11" s="74"/>
      <c r="F11" s="77"/>
      <c r="G11" s="6" t="s">
        <v>4</v>
      </c>
      <c r="H11" s="7" t="s">
        <v>5</v>
      </c>
      <c r="I11" s="8" t="s">
        <v>51</v>
      </c>
      <c r="J11" s="8" t="s">
        <v>185</v>
      </c>
      <c r="K11" s="89"/>
      <c r="L11" s="75"/>
      <c r="M11" s="47" t="s">
        <v>4</v>
      </c>
      <c r="N11" s="33" t="s">
        <v>5</v>
      </c>
      <c r="O11" s="8" t="s">
        <v>51</v>
      </c>
      <c r="P11" s="43" t="s">
        <v>52</v>
      </c>
      <c r="Q11" s="9" t="s">
        <v>8</v>
      </c>
      <c r="R11" s="41"/>
      <c r="S11" s="41"/>
    </row>
    <row r="12" spans="1:26" s="5" customFormat="1" ht="29.25" customHeight="1">
      <c r="A12" s="10" t="s">
        <v>53</v>
      </c>
      <c r="B12" s="10" t="s">
        <v>54</v>
      </c>
      <c r="C12" s="10" t="s">
        <v>55</v>
      </c>
      <c r="D12" s="10" t="s">
        <v>56</v>
      </c>
      <c r="E12" s="10" t="s">
        <v>57</v>
      </c>
      <c r="F12" s="16" t="s">
        <v>58</v>
      </c>
      <c r="G12" s="10" t="s">
        <v>59</v>
      </c>
      <c r="H12" s="10" t="s">
        <v>60</v>
      </c>
      <c r="I12" s="10" t="s">
        <v>61</v>
      </c>
      <c r="J12" s="10" t="s">
        <v>62</v>
      </c>
      <c r="K12" s="11"/>
      <c r="L12" s="10" t="s">
        <v>63</v>
      </c>
      <c r="M12" s="48" t="s">
        <v>64</v>
      </c>
      <c r="N12" s="10" t="s">
        <v>65</v>
      </c>
      <c r="O12" s="10" t="s">
        <v>66</v>
      </c>
      <c r="P12" s="10" t="s">
        <v>67</v>
      </c>
      <c r="Q12" s="10" t="s">
        <v>68</v>
      </c>
      <c r="R12" s="42" t="s">
        <v>76</v>
      </c>
      <c r="S12" s="42" t="s">
        <v>75</v>
      </c>
    </row>
    <row r="13" spans="1:26" s="5" customFormat="1" ht="25.5" customHeight="1">
      <c r="A13" s="60">
        <v>1</v>
      </c>
      <c r="B13" s="62" t="s">
        <v>15</v>
      </c>
      <c r="C13" s="61" t="s">
        <v>83</v>
      </c>
      <c r="D13" s="45" t="s">
        <v>48</v>
      </c>
      <c r="E13" s="64">
        <v>75</v>
      </c>
      <c r="F13" s="65">
        <v>3</v>
      </c>
      <c r="G13" s="66">
        <v>1</v>
      </c>
      <c r="H13" s="66">
        <v>0</v>
      </c>
      <c r="I13" s="66"/>
      <c r="J13" s="66">
        <v>1</v>
      </c>
      <c r="K13" s="67"/>
      <c r="L13" s="65"/>
      <c r="M13" s="45"/>
      <c r="N13" s="45"/>
      <c r="O13" s="45"/>
      <c r="P13" s="45"/>
      <c r="Q13" s="55"/>
      <c r="R13" s="42"/>
      <c r="S13" s="42"/>
    </row>
    <row r="14" spans="1:26" s="5" customFormat="1" ht="25.5" customHeight="1">
      <c r="A14" s="60">
        <v>2</v>
      </c>
      <c r="B14" s="62" t="s">
        <v>17</v>
      </c>
      <c r="C14" s="61" t="s">
        <v>84</v>
      </c>
      <c r="D14" s="45" t="s">
        <v>48</v>
      </c>
      <c r="E14" s="64">
        <v>85</v>
      </c>
      <c r="F14" s="65">
        <v>10</v>
      </c>
      <c r="G14" s="66">
        <v>0</v>
      </c>
      <c r="H14" s="66">
        <v>0</v>
      </c>
      <c r="I14" s="66"/>
      <c r="J14" s="66">
        <v>3</v>
      </c>
      <c r="K14" s="70"/>
      <c r="L14" s="65">
        <v>1</v>
      </c>
      <c r="M14" s="45">
        <v>0</v>
      </c>
      <c r="N14" s="45">
        <v>0</v>
      </c>
      <c r="O14" s="45">
        <v>0</v>
      </c>
      <c r="P14" s="45">
        <v>0</v>
      </c>
      <c r="Q14" s="68">
        <v>1</v>
      </c>
      <c r="R14" s="42"/>
      <c r="S14" s="42"/>
    </row>
    <row r="15" spans="1:26" s="5" customFormat="1" ht="29.25" customHeight="1">
      <c r="A15" s="60">
        <v>3</v>
      </c>
      <c r="B15" s="63" t="s">
        <v>85</v>
      </c>
      <c r="C15" s="61" t="s">
        <v>86</v>
      </c>
      <c r="D15" s="45" t="s">
        <v>48</v>
      </c>
      <c r="E15" s="64">
        <v>110</v>
      </c>
      <c r="F15" s="65">
        <v>11</v>
      </c>
      <c r="G15" s="66">
        <v>1</v>
      </c>
      <c r="H15" s="66">
        <v>0</v>
      </c>
      <c r="I15" s="66"/>
      <c r="J15" s="66">
        <v>3</v>
      </c>
      <c r="K15" s="71"/>
      <c r="L15" s="65">
        <v>6</v>
      </c>
      <c r="M15" s="45">
        <v>0</v>
      </c>
      <c r="N15" s="45">
        <v>0</v>
      </c>
      <c r="O15" s="45">
        <v>0</v>
      </c>
      <c r="P15" s="45">
        <v>4</v>
      </c>
      <c r="Q15" s="68">
        <v>6</v>
      </c>
      <c r="R15" s="42"/>
      <c r="S15" s="42"/>
    </row>
    <row r="16" spans="1:26" s="5" customFormat="1" ht="26.25" customHeight="1">
      <c r="A16" s="60">
        <v>4</v>
      </c>
      <c r="B16" s="63" t="s">
        <v>87</v>
      </c>
      <c r="C16" s="61" t="s">
        <v>88</v>
      </c>
      <c r="D16" s="45" t="s">
        <v>48</v>
      </c>
      <c r="E16" s="64">
        <v>150</v>
      </c>
      <c r="F16" s="65">
        <v>18</v>
      </c>
      <c r="G16" s="66">
        <v>0</v>
      </c>
      <c r="H16" s="66">
        <v>1</v>
      </c>
      <c r="I16" s="66"/>
      <c r="J16" s="66">
        <v>4</v>
      </c>
      <c r="K16" s="80"/>
      <c r="L16" s="65">
        <v>8</v>
      </c>
      <c r="M16" s="45">
        <v>0</v>
      </c>
      <c r="N16" s="45">
        <v>1</v>
      </c>
      <c r="O16" s="45">
        <v>0</v>
      </c>
      <c r="P16" s="45">
        <v>3</v>
      </c>
      <c r="Q16" s="68">
        <v>8</v>
      </c>
      <c r="R16" s="42"/>
      <c r="S16" s="42"/>
    </row>
    <row r="17" spans="1:19" s="5" customFormat="1" ht="26.25" customHeight="1">
      <c r="A17" s="60">
        <v>5</v>
      </c>
      <c r="B17" s="62" t="s">
        <v>18</v>
      </c>
      <c r="C17" s="61" t="s">
        <v>89</v>
      </c>
      <c r="D17" s="45" t="s">
        <v>48</v>
      </c>
      <c r="E17" s="64">
        <v>85</v>
      </c>
      <c r="F17" s="65">
        <v>5</v>
      </c>
      <c r="G17" s="66">
        <v>1</v>
      </c>
      <c r="H17" s="66">
        <v>0</v>
      </c>
      <c r="I17" s="66"/>
      <c r="J17" s="66">
        <v>1</v>
      </c>
      <c r="K17" s="81"/>
      <c r="L17" s="65">
        <v>1</v>
      </c>
      <c r="M17" s="45">
        <v>0</v>
      </c>
      <c r="N17" s="45">
        <v>0</v>
      </c>
      <c r="O17" s="45">
        <v>0</v>
      </c>
      <c r="P17" s="45">
        <v>1</v>
      </c>
      <c r="Q17" s="68">
        <v>1</v>
      </c>
      <c r="R17" s="42"/>
      <c r="S17" s="42"/>
    </row>
    <row r="18" spans="1:19" s="5" customFormat="1" ht="32.25" customHeight="1">
      <c r="A18" s="60">
        <v>6</v>
      </c>
      <c r="B18" s="63" t="s">
        <v>16</v>
      </c>
      <c r="C18" s="61" t="s">
        <v>90</v>
      </c>
      <c r="D18" s="45" t="s">
        <v>48</v>
      </c>
      <c r="E18" s="64">
        <v>150</v>
      </c>
      <c r="F18" s="65">
        <v>9</v>
      </c>
      <c r="G18" s="66">
        <v>0</v>
      </c>
      <c r="H18" s="66">
        <v>0</v>
      </c>
      <c r="I18" s="66"/>
      <c r="J18" s="66">
        <v>1</v>
      </c>
      <c r="K18" s="81"/>
      <c r="L18" s="65">
        <v>43</v>
      </c>
      <c r="M18" s="45">
        <v>2</v>
      </c>
      <c r="N18" s="45">
        <v>0</v>
      </c>
      <c r="O18" s="45">
        <v>0</v>
      </c>
      <c r="P18" s="45">
        <v>21</v>
      </c>
      <c r="Q18" s="68">
        <v>42</v>
      </c>
      <c r="R18" s="42"/>
      <c r="S18" s="42"/>
    </row>
    <row r="19" spans="1:19" s="5" customFormat="1" ht="26.25" customHeight="1">
      <c r="A19" s="60">
        <v>7</v>
      </c>
      <c r="B19" s="62" t="s">
        <v>37</v>
      </c>
      <c r="C19" s="61" t="s">
        <v>91</v>
      </c>
      <c r="D19" s="45" t="s">
        <v>48</v>
      </c>
      <c r="E19" s="64">
        <v>130</v>
      </c>
      <c r="F19" s="65">
        <v>40</v>
      </c>
      <c r="G19" s="66">
        <v>8</v>
      </c>
      <c r="H19" s="66">
        <v>1</v>
      </c>
      <c r="I19" s="66"/>
      <c r="J19" s="66">
        <v>3</v>
      </c>
      <c r="K19" s="81"/>
      <c r="L19" s="65"/>
      <c r="M19" s="45"/>
      <c r="N19" s="45"/>
      <c r="O19" s="45"/>
      <c r="P19" s="45"/>
      <c r="Q19" s="55"/>
      <c r="R19" s="42"/>
      <c r="S19" s="42"/>
    </row>
    <row r="20" spans="1:19" s="5" customFormat="1" ht="26.25" customHeight="1">
      <c r="A20" s="60">
        <v>8</v>
      </c>
      <c r="B20" s="62" t="s">
        <v>38</v>
      </c>
      <c r="C20" s="61" t="s">
        <v>92</v>
      </c>
      <c r="D20" s="45" t="s">
        <v>48</v>
      </c>
      <c r="E20" s="64">
        <v>75</v>
      </c>
      <c r="F20" s="65">
        <v>6</v>
      </c>
      <c r="G20" s="66">
        <v>1</v>
      </c>
      <c r="H20" s="66">
        <v>1</v>
      </c>
      <c r="I20" s="66"/>
      <c r="J20" s="66">
        <v>4</v>
      </c>
      <c r="K20" s="81"/>
      <c r="L20" s="65"/>
      <c r="M20" s="45"/>
      <c r="N20" s="45"/>
      <c r="O20" s="45"/>
      <c r="P20" s="45"/>
      <c r="Q20" s="55"/>
      <c r="R20" s="42"/>
      <c r="S20" s="42"/>
    </row>
    <row r="21" spans="1:19" s="5" customFormat="1" ht="26.25" customHeight="1">
      <c r="A21" s="60">
        <v>9</v>
      </c>
      <c r="B21" s="62" t="s">
        <v>93</v>
      </c>
      <c r="C21" s="61" t="s">
        <v>94</v>
      </c>
      <c r="D21" s="45" t="s">
        <v>48</v>
      </c>
      <c r="E21" s="64">
        <v>50</v>
      </c>
      <c r="F21" s="65">
        <v>4</v>
      </c>
      <c r="G21" s="66">
        <v>0</v>
      </c>
      <c r="H21" s="66">
        <v>1</v>
      </c>
      <c r="I21" s="66"/>
      <c r="J21" s="66">
        <v>1</v>
      </c>
      <c r="K21" s="81"/>
      <c r="L21" s="65"/>
      <c r="M21" s="45"/>
      <c r="N21" s="45"/>
      <c r="O21" s="45"/>
      <c r="P21" s="45"/>
      <c r="Q21" s="55"/>
      <c r="R21" s="42"/>
      <c r="S21" s="42"/>
    </row>
    <row r="22" spans="1:19" s="5" customFormat="1" ht="30" customHeight="1">
      <c r="A22" s="60">
        <v>10</v>
      </c>
      <c r="B22" s="63" t="s">
        <v>95</v>
      </c>
      <c r="C22" s="61" t="s">
        <v>96</v>
      </c>
      <c r="D22" s="45" t="s">
        <v>48</v>
      </c>
      <c r="E22" s="64">
        <v>50</v>
      </c>
      <c r="F22" s="65">
        <v>6</v>
      </c>
      <c r="G22" s="66">
        <v>0</v>
      </c>
      <c r="H22" s="66">
        <v>0</v>
      </c>
      <c r="I22" s="66"/>
      <c r="J22" s="66">
        <v>1</v>
      </c>
      <c r="K22" s="81"/>
      <c r="L22" s="65"/>
      <c r="M22" s="45"/>
      <c r="N22" s="45"/>
      <c r="O22" s="45"/>
      <c r="P22" s="45"/>
      <c r="Q22" s="55"/>
      <c r="R22" s="42"/>
      <c r="S22" s="42"/>
    </row>
    <row r="23" spans="1:19" s="5" customFormat="1" ht="26.25" customHeight="1">
      <c r="A23" s="60">
        <v>11</v>
      </c>
      <c r="B23" s="62" t="s">
        <v>19</v>
      </c>
      <c r="C23" s="61" t="s">
        <v>97</v>
      </c>
      <c r="D23" s="45" t="s">
        <v>48</v>
      </c>
      <c r="E23" s="64">
        <v>320</v>
      </c>
      <c r="F23" s="65">
        <v>23</v>
      </c>
      <c r="G23" s="66">
        <v>15</v>
      </c>
      <c r="H23" s="66">
        <v>1</v>
      </c>
      <c r="I23" s="66"/>
      <c r="J23" s="66">
        <v>12</v>
      </c>
      <c r="K23" s="81"/>
      <c r="L23" s="65">
        <v>6</v>
      </c>
      <c r="M23" s="45">
        <v>5</v>
      </c>
      <c r="N23" s="45">
        <v>0</v>
      </c>
      <c r="O23" s="45">
        <v>0</v>
      </c>
      <c r="P23" s="45">
        <v>3</v>
      </c>
      <c r="Q23" s="55">
        <v>6</v>
      </c>
      <c r="R23" s="42"/>
      <c r="S23" s="42"/>
    </row>
    <row r="24" spans="1:19" s="5" customFormat="1" ht="27" customHeight="1">
      <c r="A24" s="60">
        <v>12</v>
      </c>
      <c r="B24" s="62" t="s">
        <v>98</v>
      </c>
      <c r="C24" s="61" t="s">
        <v>99</v>
      </c>
      <c r="D24" s="45" t="s">
        <v>48</v>
      </c>
      <c r="E24" s="64">
        <v>60</v>
      </c>
      <c r="F24" s="65">
        <v>8</v>
      </c>
      <c r="G24" s="66">
        <v>0</v>
      </c>
      <c r="H24" s="66">
        <v>0</v>
      </c>
      <c r="I24" s="66"/>
      <c r="J24" s="66">
        <v>2</v>
      </c>
      <c r="K24" s="81"/>
      <c r="L24" s="65"/>
      <c r="M24" s="45"/>
      <c r="N24" s="45"/>
      <c r="O24" s="45"/>
      <c r="P24" s="45"/>
      <c r="Q24" s="55"/>
      <c r="R24" s="42"/>
      <c r="S24" s="42"/>
    </row>
    <row r="25" spans="1:19" s="5" customFormat="1" ht="25.5" customHeight="1">
      <c r="A25" s="60">
        <v>13</v>
      </c>
      <c r="B25" s="62" t="s">
        <v>100</v>
      </c>
      <c r="C25" s="61" t="s">
        <v>101</v>
      </c>
      <c r="D25" s="45" t="s">
        <v>48</v>
      </c>
      <c r="E25" s="64">
        <v>70</v>
      </c>
      <c r="F25" s="65">
        <v>3</v>
      </c>
      <c r="G25" s="66">
        <v>0</v>
      </c>
      <c r="H25" s="66">
        <v>0</v>
      </c>
      <c r="I25" s="66"/>
      <c r="J25" s="66">
        <v>0</v>
      </c>
      <c r="K25" s="82"/>
      <c r="L25" s="65"/>
      <c r="M25" s="45"/>
      <c r="N25" s="45"/>
      <c r="O25" s="45"/>
      <c r="P25" s="45"/>
      <c r="Q25" s="55"/>
      <c r="R25" s="42"/>
      <c r="S25" s="42"/>
    </row>
    <row r="26" spans="1:19" s="5" customFormat="1" ht="26.25" customHeight="1">
      <c r="A26" s="60">
        <v>14</v>
      </c>
      <c r="B26" s="62" t="s">
        <v>20</v>
      </c>
      <c r="C26" s="61" t="s">
        <v>102</v>
      </c>
      <c r="D26" s="45" t="s">
        <v>48</v>
      </c>
      <c r="E26" s="64">
        <v>160</v>
      </c>
      <c r="F26" s="65">
        <v>6</v>
      </c>
      <c r="G26" s="66">
        <v>2</v>
      </c>
      <c r="H26" s="66">
        <v>0</v>
      </c>
      <c r="I26" s="66"/>
      <c r="J26" s="66">
        <v>2</v>
      </c>
      <c r="K26" s="80"/>
      <c r="L26" s="65"/>
      <c r="M26" s="45"/>
      <c r="N26" s="45"/>
      <c r="O26" s="45"/>
      <c r="P26" s="45"/>
      <c r="Q26" s="55"/>
      <c r="R26" s="42"/>
      <c r="S26" s="42"/>
    </row>
    <row r="27" spans="1:19" s="5" customFormat="1" ht="26.25" customHeight="1">
      <c r="A27" s="60">
        <v>15</v>
      </c>
      <c r="B27" s="62" t="s">
        <v>21</v>
      </c>
      <c r="C27" s="61" t="s">
        <v>103</v>
      </c>
      <c r="D27" s="45" t="s">
        <v>48</v>
      </c>
      <c r="E27" s="64">
        <v>160</v>
      </c>
      <c r="F27" s="65">
        <v>25</v>
      </c>
      <c r="G27" s="66">
        <v>19</v>
      </c>
      <c r="H27" s="66">
        <v>1</v>
      </c>
      <c r="I27" s="66"/>
      <c r="J27" s="66">
        <v>7</v>
      </c>
      <c r="K27" s="83"/>
      <c r="L27" s="65">
        <v>15</v>
      </c>
      <c r="M27" s="45">
        <f>9+1</f>
        <v>10</v>
      </c>
      <c r="N27" s="45">
        <v>0</v>
      </c>
      <c r="O27" s="45">
        <v>0</v>
      </c>
      <c r="P27" s="45">
        <f>12+1</f>
        <v>13</v>
      </c>
      <c r="Q27" s="68">
        <v>15</v>
      </c>
      <c r="R27" s="42"/>
      <c r="S27" s="42"/>
    </row>
    <row r="28" spans="1:19" s="5" customFormat="1" ht="29.25" customHeight="1">
      <c r="A28" s="60">
        <v>16</v>
      </c>
      <c r="B28" s="63" t="s">
        <v>104</v>
      </c>
      <c r="C28" s="61" t="s">
        <v>105</v>
      </c>
      <c r="D28" s="45" t="s">
        <v>48</v>
      </c>
      <c r="E28" s="64">
        <v>160</v>
      </c>
      <c r="F28" s="65">
        <v>16</v>
      </c>
      <c r="G28" s="66">
        <v>10</v>
      </c>
      <c r="H28" s="66">
        <v>2</v>
      </c>
      <c r="I28" s="66"/>
      <c r="J28" s="66">
        <v>5</v>
      </c>
      <c r="K28" s="83"/>
      <c r="L28" s="65">
        <f>3+1</f>
        <v>4</v>
      </c>
      <c r="M28" s="45">
        <f>1+3</f>
        <v>4</v>
      </c>
      <c r="N28" s="45">
        <v>0</v>
      </c>
      <c r="O28" s="45">
        <v>0</v>
      </c>
      <c r="P28" s="45">
        <f>1+2</f>
        <v>3</v>
      </c>
      <c r="Q28" s="68">
        <v>4</v>
      </c>
      <c r="R28" s="42"/>
      <c r="S28" s="42"/>
    </row>
    <row r="29" spans="1:19" s="5" customFormat="1" ht="26.25" customHeight="1">
      <c r="A29" s="60">
        <v>17</v>
      </c>
      <c r="B29" s="63" t="s">
        <v>106</v>
      </c>
      <c r="C29" s="61" t="s">
        <v>107</v>
      </c>
      <c r="D29" s="45" t="s">
        <v>48</v>
      </c>
      <c r="E29" s="64">
        <v>60</v>
      </c>
      <c r="F29" s="65">
        <v>2</v>
      </c>
      <c r="G29" s="66">
        <v>0</v>
      </c>
      <c r="H29" s="66">
        <v>0</v>
      </c>
      <c r="I29" s="66"/>
      <c r="J29" s="66">
        <v>1</v>
      </c>
      <c r="K29" s="83"/>
      <c r="L29" s="65"/>
      <c r="M29" s="45"/>
      <c r="N29" s="45"/>
      <c r="O29" s="45"/>
      <c r="P29" s="45"/>
      <c r="Q29" s="55"/>
      <c r="R29" s="42"/>
      <c r="S29" s="42"/>
    </row>
    <row r="30" spans="1:19" s="5" customFormat="1" ht="26.25" customHeight="1">
      <c r="A30" s="60">
        <v>18</v>
      </c>
      <c r="B30" s="63" t="s">
        <v>108</v>
      </c>
      <c r="C30" s="61" t="s">
        <v>109</v>
      </c>
      <c r="D30" s="45" t="s">
        <v>48</v>
      </c>
      <c r="E30" s="64">
        <v>50</v>
      </c>
      <c r="F30" s="65">
        <v>2</v>
      </c>
      <c r="G30" s="66">
        <v>1</v>
      </c>
      <c r="H30" s="66">
        <v>0</v>
      </c>
      <c r="I30" s="66"/>
      <c r="J30" s="66">
        <v>0</v>
      </c>
      <c r="K30" s="83"/>
      <c r="L30" s="65"/>
      <c r="M30" s="45"/>
      <c r="N30" s="45"/>
      <c r="O30" s="45"/>
      <c r="P30" s="45"/>
      <c r="Q30" s="55"/>
      <c r="R30" s="42"/>
      <c r="S30" s="42"/>
    </row>
    <row r="31" spans="1:19" s="5" customFormat="1" ht="26.25" customHeight="1">
      <c r="A31" s="60">
        <v>19</v>
      </c>
      <c r="B31" s="63" t="s">
        <v>110</v>
      </c>
      <c r="C31" s="61" t="s">
        <v>111</v>
      </c>
      <c r="D31" s="45" t="s">
        <v>48</v>
      </c>
      <c r="E31" s="64">
        <v>50</v>
      </c>
      <c r="F31" s="65">
        <v>1</v>
      </c>
      <c r="G31" s="66">
        <v>0</v>
      </c>
      <c r="H31" s="66">
        <v>0</v>
      </c>
      <c r="I31" s="66"/>
      <c r="J31" s="66">
        <v>0</v>
      </c>
      <c r="K31" s="83"/>
      <c r="L31" s="65"/>
      <c r="M31" s="45"/>
      <c r="N31" s="45"/>
      <c r="O31" s="45"/>
      <c r="P31" s="45"/>
      <c r="Q31" s="55"/>
      <c r="R31" s="42"/>
      <c r="S31" s="42"/>
    </row>
    <row r="32" spans="1:19" s="5" customFormat="1" ht="26.25" customHeight="1">
      <c r="A32" s="60">
        <v>20</v>
      </c>
      <c r="B32" s="63" t="s">
        <v>112</v>
      </c>
      <c r="C32" s="61" t="s">
        <v>113</v>
      </c>
      <c r="D32" s="45" t="s">
        <v>48</v>
      </c>
      <c r="E32" s="64">
        <v>35</v>
      </c>
      <c r="F32" s="65">
        <v>8</v>
      </c>
      <c r="G32" s="66">
        <v>6</v>
      </c>
      <c r="H32" s="66">
        <v>1</v>
      </c>
      <c r="I32" s="66"/>
      <c r="J32" s="66">
        <v>4</v>
      </c>
      <c r="K32" s="83"/>
      <c r="L32" s="65"/>
      <c r="M32" s="45"/>
      <c r="N32" s="45"/>
      <c r="O32" s="45"/>
      <c r="P32" s="45"/>
      <c r="Q32" s="55"/>
      <c r="R32" s="42"/>
      <c r="S32" s="42"/>
    </row>
    <row r="33" spans="1:22" s="5" customFormat="1" ht="26.25" customHeight="1">
      <c r="A33" s="60">
        <v>21</v>
      </c>
      <c r="B33" s="63" t="s">
        <v>114</v>
      </c>
      <c r="C33" s="61" t="s">
        <v>115</v>
      </c>
      <c r="D33" s="45" t="s">
        <v>48</v>
      </c>
      <c r="E33" s="64">
        <v>35</v>
      </c>
      <c r="F33" s="65">
        <v>3</v>
      </c>
      <c r="G33" s="66">
        <v>1</v>
      </c>
      <c r="H33" s="66">
        <v>0</v>
      </c>
      <c r="I33" s="66"/>
      <c r="J33" s="66">
        <v>1</v>
      </c>
      <c r="K33" s="83"/>
      <c r="L33" s="65"/>
      <c r="M33" s="45"/>
      <c r="N33" s="45"/>
      <c r="O33" s="45"/>
      <c r="P33" s="45"/>
      <c r="Q33" s="55"/>
      <c r="R33" s="42"/>
      <c r="S33" s="42"/>
    </row>
    <row r="34" spans="1:22" ht="30.75" customHeight="1">
      <c r="A34" s="60">
        <v>22</v>
      </c>
      <c r="B34" s="63" t="s">
        <v>7</v>
      </c>
      <c r="C34" s="61" t="s">
        <v>116</v>
      </c>
      <c r="D34" s="45" t="s">
        <v>48</v>
      </c>
      <c r="E34" s="64">
        <v>280</v>
      </c>
      <c r="F34" s="65">
        <v>93</v>
      </c>
      <c r="G34" s="59">
        <v>1</v>
      </c>
      <c r="H34" s="59">
        <v>3</v>
      </c>
      <c r="I34" s="59"/>
      <c r="J34" s="59">
        <v>19</v>
      </c>
      <c r="K34" s="83"/>
      <c r="L34" s="65">
        <v>10</v>
      </c>
      <c r="M34" s="45">
        <v>0</v>
      </c>
      <c r="N34" s="45">
        <v>0</v>
      </c>
      <c r="O34" s="45">
        <v>0</v>
      </c>
      <c r="P34" s="45">
        <v>2</v>
      </c>
      <c r="Q34" s="68">
        <v>10</v>
      </c>
      <c r="T34" s="1">
        <v>22</v>
      </c>
      <c r="U34" s="1">
        <v>1</v>
      </c>
      <c r="V34" s="1">
        <v>8</v>
      </c>
    </row>
    <row r="35" spans="1:22" ht="24.95" customHeight="1">
      <c r="A35" s="60">
        <v>23</v>
      </c>
      <c r="B35" s="62" t="s">
        <v>22</v>
      </c>
      <c r="C35" s="61" t="s">
        <v>117</v>
      </c>
      <c r="D35" s="45" t="s">
        <v>48</v>
      </c>
      <c r="E35" s="64">
        <v>140</v>
      </c>
      <c r="F35" s="65">
        <v>29</v>
      </c>
      <c r="G35" s="59">
        <v>1</v>
      </c>
      <c r="H35" s="59">
        <v>0</v>
      </c>
      <c r="I35" s="59"/>
      <c r="J35" s="59">
        <v>8</v>
      </c>
      <c r="K35" s="84"/>
      <c r="L35" s="65">
        <v>9</v>
      </c>
      <c r="M35" s="45">
        <v>0</v>
      </c>
      <c r="N35" s="45">
        <v>0</v>
      </c>
      <c r="O35" s="45">
        <v>0</v>
      </c>
      <c r="P35" s="45">
        <v>2</v>
      </c>
      <c r="Q35" s="68">
        <v>9</v>
      </c>
      <c r="R35" s="34">
        <v>7</v>
      </c>
      <c r="T35" s="1">
        <v>37</v>
      </c>
      <c r="U35" s="1">
        <v>5</v>
      </c>
      <c r="V35" s="1">
        <v>13</v>
      </c>
    </row>
    <row r="36" spans="1:22" ht="28.5" customHeight="1">
      <c r="A36" s="60">
        <v>24</v>
      </c>
      <c r="B36" s="63" t="s">
        <v>24</v>
      </c>
      <c r="C36" s="61" t="s">
        <v>118</v>
      </c>
      <c r="D36" s="45" t="s">
        <v>48</v>
      </c>
      <c r="E36" s="64">
        <v>120</v>
      </c>
      <c r="F36" s="65">
        <v>4</v>
      </c>
      <c r="G36" s="59">
        <v>0</v>
      </c>
      <c r="H36" s="59">
        <v>0</v>
      </c>
      <c r="I36" s="59"/>
      <c r="J36" s="59">
        <v>0</v>
      </c>
      <c r="K36" s="86"/>
      <c r="L36" s="65">
        <v>5</v>
      </c>
      <c r="M36" s="45">
        <v>0</v>
      </c>
      <c r="N36" s="45">
        <v>0</v>
      </c>
      <c r="O36" s="45">
        <v>0</v>
      </c>
      <c r="P36" s="45">
        <v>1</v>
      </c>
      <c r="Q36" s="68">
        <v>5</v>
      </c>
      <c r="T36" s="1">
        <v>10</v>
      </c>
      <c r="U36" s="1">
        <v>1</v>
      </c>
      <c r="V36" s="1">
        <v>3</v>
      </c>
    </row>
    <row r="37" spans="1:22" ht="25.5" customHeight="1">
      <c r="A37" s="60">
        <v>25</v>
      </c>
      <c r="B37" s="62" t="s">
        <v>23</v>
      </c>
      <c r="C37" s="61" t="s">
        <v>119</v>
      </c>
      <c r="D37" s="45" t="s">
        <v>48</v>
      </c>
      <c r="E37" s="64">
        <v>110</v>
      </c>
      <c r="F37" s="65">
        <v>3</v>
      </c>
      <c r="G37" s="59">
        <v>0</v>
      </c>
      <c r="H37" s="59">
        <v>0</v>
      </c>
      <c r="I37" s="59"/>
      <c r="J37" s="59">
        <v>0</v>
      </c>
      <c r="K37" s="86"/>
      <c r="L37" s="65">
        <v>1</v>
      </c>
      <c r="M37" s="45">
        <v>0</v>
      </c>
      <c r="N37" s="45">
        <v>0</v>
      </c>
      <c r="O37" s="45">
        <v>0</v>
      </c>
      <c r="P37" s="45">
        <v>0</v>
      </c>
      <c r="Q37" s="68">
        <v>1</v>
      </c>
      <c r="R37" s="34">
        <v>20</v>
      </c>
      <c r="S37" s="34">
        <v>2</v>
      </c>
      <c r="T37" s="1">
        <v>19</v>
      </c>
      <c r="U37" s="1">
        <v>3</v>
      </c>
      <c r="V37" s="1">
        <v>8</v>
      </c>
    </row>
    <row r="38" spans="1:22" ht="25.5" customHeight="1">
      <c r="A38" s="60">
        <v>26</v>
      </c>
      <c r="B38" s="62" t="s">
        <v>120</v>
      </c>
      <c r="C38" s="61" t="s">
        <v>121</v>
      </c>
      <c r="D38" s="45" t="s">
        <v>48</v>
      </c>
      <c r="E38" s="64">
        <v>60</v>
      </c>
      <c r="F38" s="65">
        <v>0</v>
      </c>
      <c r="G38" s="59">
        <v>0</v>
      </c>
      <c r="H38" s="59">
        <v>0</v>
      </c>
      <c r="I38" s="59"/>
      <c r="J38" s="59">
        <v>0</v>
      </c>
      <c r="K38" s="86"/>
      <c r="L38" s="65"/>
      <c r="M38" s="45"/>
      <c r="N38" s="45"/>
      <c r="O38" s="45"/>
      <c r="P38" s="45"/>
      <c r="Q38" s="55"/>
      <c r="R38" s="34">
        <v>18</v>
      </c>
      <c r="T38" s="1">
        <v>10</v>
      </c>
      <c r="U38" s="1">
        <v>1</v>
      </c>
      <c r="V38" s="1">
        <v>5</v>
      </c>
    </row>
    <row r="39" spans="1:22" s="5" customFormat="1" ht="24.95" customHeight="1">
      <c r="A39" s="60">
        <v>27</v>
      </c>
      <c r="B39" s="62" t="s">
        <v>25</v>
      </c>
      <c r="C39" s="61" t="s">
        <v>122</v>
      </c>
      <c r="D39" s="45" t="s">
        <v>48</v>
      </c>
      <c r="E39" s="64">
        <v>520</v>
      </c>
      <c r="F39" s="65">
        <v>576</v>
      </c>
      <c r="G39" s="59">
        <v>1</v>
      </c>
      <c r="H39" s="59">
        <v>109</v>
      </c>
      <c r="I39" s="59"/>
      <c r="J39" s="59">
        <v>46</v>
      </c>
      <c r="K39" s="86"/>
      <c r="L39" s="65">
        <f>73+15</f>
        <v>88</v>
      </c>
      <c r="M39" s="45">
        <v>0</v>
      </c>
      <c r="N39" s="45">
        <v>1</v>
      </c>
      <c r="O39" s="45">
        <v>0</v>
      </c>
      <c r="P39" s="45">
        <f>4+16+6</f>
        <v>26</v>
      </c>
      <c r="Q39" s="68">
        <v>85</v>
      </c>
      <c r="R39" s="34"/>
      <c r="S39" s="34"/>
      <c r="T39" s="5">
        <v>8</v>
      </c>
      <c r="V39" s="5">
        <v>8</v>
      </c>
    </row>
    <row r="40" spans="1:22" ht="25.5" customHeight="1">
      <c r="A40" s="60">
        <v>28</v>
      </c>
      <c r="B40" s="62" t="s">
        <v>123</v>
      </c>
      <c r="C40" s="61" t="s">
        <v>124</v>
      </c>
      <c r="D40" s="45" t="s">
        <v>48</v>
      </c>
      <c r="E40" s="64">
        <v>35</v>
      </c>
      <c r="F40" s="65">
        <v>0</v>
      </c>
      <c r="G40" s="59">
        <v>0</v>
      </c>
      <c r="H40" s="59">
        <v>0</v>
      </c>
      <c r="I40" s="59"/>
      <c r="J40" s="59">
        <v>0</v>
      </c>
      <c r="K40" s="86"/>
      <c r="L40" s="65"/>
      <c r="M40" s="45"/>
      <c r="N40" s="45"/>
      <c r="O40" s="45"/>
      <c r="P40" s="45"/>
      <c r="Q40" s="55"/>
      <c r="T40" s="1">
        <v>24</v>
      </c>
      <c r="U40" s="1">
        <v>17</v>
      </c>
      <c r="V40" s="1">
        <v>12</v>
      </c>
    </row>
    <row r="41" spans="1:22" s="5" customFormat="1" ht="31.5" customHeight="1">
      <c r="A41" s="60">
        <v>29</v>
      </c>
      <c r="B41" s="63" t="s">
        <v>125</v>
      </c>
      <c r="C41" s="61" t="s">
        <v>126</v>
      </c>
      <c r="D41" s="45" t="s">
        <v>48</v>
      </c>
      <c r="E41" s="64">
        <v>50</v>
      </c>
      <c r="F41" s="65">
        <v>0</v>
      </c>
      <c r="G41" s="59">
        <v>0</v>
      </c>
      <c r="H41" s="59">
        <v>0</v>
      </c>
      <c r="I41" s="59"/>
      <c r="J41" s="59">
        <v>0</v>
      </c>
      <c r="K41" s="86"/>
      <c r="L41" s="65"/>
      <c r="M41" s="45"/>
      <c r="N41" s="45"/>
      <c r="O41" s="45"/>
      <c r="P41" s="45"/>
      <c r="Q41" s="55"/>
      <c r="R41" s="34"/>
      <c r="S41" s="34"/>
      <c r="T41" s="5">
        <v>0</v>
      </c>
    </row>
    <row r="42" spans="1:22" ht="32.25" customHeight="1">
      <c r="A42" s="60">
        <v>30</v>
      </c>
      <c r="B42" s="63" t="s">
        <v>26</v>
      </c>
      <c r="C42" s="61" t="s">
        <v>127</v>
      </c>
      <c r="D42" s="45" t="s">
        <v>48</v>
      </c>
      <c r="E42" s="64">
        <v>150</v>
      </c>
      <c r="F42" s="65">
        <v>32</v>
      </c>
      <c r="G42" s="59">
        <v>0</v>
      </c>
      <c r="H42" s="59">
        <v>0</v>
      </c>
      <c r="I42" s="59"/>
      <c r="J42" s="59">
        <v>3</v>
      </c>
      <c r="K42" s="86"/>
      <c r="L42" s="65">
        <v>17</v>
      </c>
      <c r="M42" s="45">
        <v>0</v>
      </c>
      <c r="N42" s="45">
        <v>1</v>
      </c>
      <c r="O42" s="45">
        <v>0</v>
      </c>
      <c r="P42" s="45">
        <f>8+1</f>
        <v>9</v>
      </c>
      <c r="Q42" s="68">
        <v>17</v>
      </c>
      <c r="T42" s="1">
        <v>32</v>
      </c>
      <c r="U42" s="1">
        <v>26</v>
      </c>
      <c r="V42" s="1">
        <v>14</v>
      </c>
    </row>
    <row r="43" spans="1:22" ht="27.75" customHeight="1">
      <c r="A43" s="60">
        <v>31</v>
      </c>
      <c r="B43" s="63" t="s">
        <v>28</v>
      </c>
      <c r="C43" s="61" t="s">
        <v>128</v>
      </c>
      <c r="D43" s="45" t="s">
        <v>48</v>
      </c>
      <c r="E43" s="64">
        <v>125</v>
      </c>
      <c r="F43" s="65">
        <v>23</v>
      </c>
      <c r="G43" s="59">
        <v>0</v>
      </c>
      <c r="H43" s="59">
        <v>2</v>
      </c>
      <c r="I43" s="59"/>
      <c r="J43" s="59">
        <v>4</v>
      </c>
      <c r="K43" s="86"/>
      <c r="L43" s="65">
        <v>1</v>
      </c>
      <c r="M43" s="45">
        <v>0</v>
      </c>
      <c r="N43" s="45">
        <v>0</v>
      </c>
      <c r="O43" s="45">
        <v>0</v>
      </c>
      <c r="P43" s="45">
        <v>0</v>
      </c>
      <c r="Q43" s="68">
        <v>1</v>
      </c>
      <c r="T43" s="1">
        <v>22</v>
      </c>
      <c r="U43" s="1">
        <v>15</v>
      </c>
      <c r="V43" s="1">
        <v>8</v>
      </c>
    </row>
    <row r="44" spans="1:22" ht="29.25" customHeight="1">
      <c r="A44" s="60">
        <v>32</v>
      </c>
      <c r="B44" s="63" t="s">
        <v>29</v>
      </c>
      <c r="C44" s="60">
        <v>6520255</v>
      </c>
      <c r="D44" s="45" t="s">
        <v>48</v>
      </c>
      <c r="E44" s="64">
        <v>115</v>
      </c>
      <c r="F44" s="65">
        <v>13</v>
      </c>
      <c r="G44" s="59">
        <v>0</v>
      </c>
      <c r="H44" s="59">
        <v>0</v>
      </c>
      <c r="I44" s="59"/>
      <c r="J44" s="59">
        <v>4</v>
      </c>
      <c r="K44" s="86"/>
      <c r="L44" s="65">
        <v>2</v>
      </c>
      <c r="M44" s="45">
        <v>0</v>
      </c>
      <c r="N44" s="45">
        <v>0</v>
      </c>
      <c r="O44" s="45">
        <v>0</v>
      </c>
      <c r="P44" s="45">
        <v>0</v>
      </c>
      <c r="Q44" s="68">
        <v>2</v>
      </c>
      <c r="R44" s="34">
        <v>6</v>
      </c>
      <c r="S44" s="34">
        <v>3</v>
      </c>
      <c r="T44" s="1">
        <v>152</v>
      </c>
      <c r="U44" s="1">
        <v>2</v>
      </c>
      <c r="V44" s="1">
        <v>42</v>
      </c>
    </row>
    <row r="45" spans="1:22" ht="24.95" customHeight="1">
      <c r="A45" s="60">
        <v>33</v>
      </c>
      <c r="B45" s="62" t="s">
        <v>27</v>
      </c>
      <c r="C45" s="61" t="s">
        <v>129</v>
      </c>
      <c r="D45" s="45" t="s">
        <v>48</v>
      </c>
      <c r="E45" s="64">
        <v>110</v>
      </c>
      <c r="F45" s="65">
        <v>6</v>
      </c>
      <c r="G45" s="59">
        <v>0</v>
      </c>
      <c r="H45" s="59">
        <v>0</v>
      </c>
      <c r="I45" s="59"/>
      <c r="J45" s="59">
        <v>3</v>
      </c>
      <c r="K45" s="87"/>
      <c r="L45" s="65"/>
      <c r="M45" s="45"/>
      <c r="N45" s="45"/>
      <c r="O45" s="45"/>
      <c r="P45" s="45"/>
      <c r="Q45" s="55"/>
      <c r="R45" s="34">
        <v>30</v>
      </c>
      <c r="T45" s="1">
        <v>85</v>
      </c>
      <c r="V45" s="1">
        <v>12</v>
      </c>
    </row>
    <row r="46" spans="1:22" ht="27.75" customHeight="1">
      <c r="A46" s="60">
        <v>34</v>
      </c>
      <c r="B46" s="63" t="s">
        <v>30</v>
      </c>
      <c r="C46" s="61" t="s">
        <v>130</v>
      </c>
      <c r="D46" s="45" t="s">
        <v>48</v>
      </c>
      <c r="E46" s="64">
        <v>190</v>
      </c>
      <c r="F46" s="65">
        <v>36</v>
      </c>
      <c r="G46" s="59">
        <v>0</v>
      </c>
      <c r="H46" s="59">
        <v>2</v>
      </c>
      <c r="I46" s="59"/>
      <c r="J46" s="59">
        <v>8</v>
      </c>
      <c r="K46" s="88"/>
      <c r="L46" s="65">
        <v>49</v>
      </c>
      <c r="M46" s="45">
        <v>0</v>
      </c>
      <c r="N46" s="45">
        <f>2+1</f>
        <v>3</v>
      </c>
      <c r="O46" s="45">
        <v>0</v>
      </c>
      <c r="P46" s="45">
        <f>17+3</f>
        <v>20</v>
      </c>
      <c r="Q46" s="68">
        <v>48</v>
      </c>
      <c r="T46" s="1">
        <v>9</v>
      </c>
    </row>
    <row r="47" spans="1:22" ht="27.75" customHeight="1">
      <c r="A47" s="60">
        <v>35</v>
      </c>
      <c r="B47" s="63" t="s">
        <v>32</v>
      </c>
      <c r="C47" s="61" t="s">
        <v>131</v>
      </c>
      <c r="D47" s="45" t="s">
        <v>48</v>
      </c>
      <c r="E47" s="64">
        <v>120</v>
      </c>
      <c r="F47" s="65">
        <v>22</v>
      </c>
      <c r="G47" s="59">
        <v>1</v>
      </c>
      <c r="H47" s="59">
        <v>1</v>
      </c>
      <c r="I47" s="59"/>
      <c r="J47" s="59">
        <v>3</v>
      </c>
      <c r="K47" s="86"/>
      <c r="L47" s="65">
        <v>1</v>
      </c>
      <c r="M47" s="45">
        <v>0</v>
      </c>
      <c r="N47" s="45">
        <v>0</v>
      </c>
      <c r="O47" s="45">
        <v>0</v>
      </c>
      <c r="P47" s="45">
        <v>0</v>
      </c>
      <c r="Q47" s="68">
        <v>1</v>
      </c>
      <c r="T47" s="1">
        <v>8</v>
      </c>
    </row>
    <row r="48" spans="1:22" ht="24.95" customHeight="1">
      <c r="A48" s="60">
        <v>36</v>
      </c>
      <c r="B48" s="62" t="s">
        <v>33</v>
      </c>
      <c r="C48" s="61" t="s">
        <v>132</v>
      </c>
      <c r="D48" s="45" t="s">
        <v>48</v>
      </c>
      <c r="E48" s="64">
        <v>165</v>
      </c>
      <c r="F48" s="65">
        <v>1</v>
      </c>
      <c r="G48" s="59">
        <v>0</v>
      </c>
      <c r="H48" s="59">
        <v>0</v>
      </c>
      <c r="I48" s="59"/>
      <c r="J48" s="59">
        <v>0</v>
      </c>
      <c r="K48" s="86"/>
      <c r="L48" s="65"/>
      <c r="M48" s="45"/>
      <c r="N48" s="45"/>
      <c r="O48" s="45"/>
      <c r="P48" s="45"/>
      <c r="Q48" s="55"/>
      <c r="R48" s="34">
        <v>93</v>
      </c>
      <c r="T48" s="1">
        <v>399</v>
      </c>
      <c r="U48" s="1">
        <v>5</v>
      </c>
      <c r="V48" s="1">
        <v>113</v>
      </c>
    </row>
    <row r="49" spans="1:22" ht="24.95" customHeight="1">
      <c r="A49" s="60">
        <v>37</v>
      </c>
      <c r="B49" s="62" t="s">
        <v>34</v>
      </c>
      <c r="C49" s="60">
        <v>6520227</v>
      </c>
      <c r="D49" s="45" t="s">
        <v>48</v>
      </c>
      <c r="E49" s="64">
        <v>230</v>
      </c>
      <c r="F49" s="65">
        <v>32</v>
      </c>
      <c r="G49" s="59">
        <v>0</v>
      </c>
      <c r="H49" s="59">
        <v>0</v>
      </c>
      <c r="I49" s="59"/>
      <c r="J49" s="59">
        <v>5</v>
      </c>
      <c r="K49" s="86"/>
      <c r="L49" s="65">
        <v>44</v>
      </c>
      <c r="M49" s="45">
        <v>0</v>
      </c>
      <c r="N49" s="45">
        <v>5</v>
      </c>
      <c r="O49" s="45">
        <v>0</v>
      </c>
      <c r="P49" s="45">
        <v>8</v>
      </c>
      <c r="Q49" s="68">
        <v>43</v>
      </c>
      <c r="R49" s="34">
        <v>25</v>
      </c>
      <c r="T49" s="1">
        <v>25</v>
      </c>
      <c r="V49" s="1">
        <v>8</v>
      </c>
    </row>
    <row r="50" spans="1:22" ht="26.25" customHeight="1">
      <c r="A50" s="60">
        <v>38</v>
      </c>
      <c r="B50" s="62" t="s">
        <v>31</v>
      </c>
      <c r="C50" s="61" t="s">
        <v>133</v>
      </c>
      <c r="D50" s="45" t="s">
        <v>48</v>
      </c>
      <c r="E50" s="64">
        <v>170</v>
      </c>
      <c r="F50" s="65">
        <v>22</v>
      </c>
      <c r="G50" s="59">
        <v>0</v>
      </c>
      <c r="H50" s="59">
        <v>0</v>
      </c>
      <c r="I50" s="59"/>
      <c r="J50" s="59">
        <v>3</v>
      </c>
      <c r="K50" s="86"/>
      <c r="L50" s="65">
        <v>2</v>
      </c>
      <c r="M50" s="45">
        <v>0</v>
      </c>
      <c r="N50" s="45">
        <v>0</v>
      </c>
      <c r="O50" s="45">
        <v>0</v>
      </c>
      <c r="P50" s="45">
        <v>0</v>
      </c>
      <c r="Q50" s="68">
        <v>2</v>
      </c>
      <c r="T50" s="1">
        <v>33</v>
      </c>
      <c r="U50" s="1">
        <v>1</v>
      </c>
      <c r="V50" s="1">
        <v>9</v>
      </c>
    </row>
    <row r="51" spans="1:22" ht="30.75" customHeight="1">
      <c r="A51" s="60">
        <v>39</v>
      </c>
      <c r="B51" s="63" t="s">
        <v>79</v>
      </c>
      <c r="C51" s="61" t="s">
        <v>134</v>
      </c>
      <c r="D51" s="45" t="s">
        <v>48</v>
      </c>
      <c r="E51" s="64">
        <v>115</v>
      </c>
      <c r="F51" s="65">
        <v>2</v>
      </c>
      <c r="G51" s="59">
        <v>0</v>
      </c>
      <c r="H51" s="59">
        <v>0</v>
      </c>
      <c r="I51" s="59"/>
      <c r="J51" s="59">
        <v>0</v>
      </c>
      <c r="K51" s="86"/>
      <c r="L51" s="65"/>
      <c r="M51" s="45"/>
      <c r="N51" s="45"/>
      <c r="O51" s="45"/>
      <c r="P51" s="45"/>
      <c r="Q51" s="55"/>
      <c r="T51" s="1">
        <v>28</v>
      </c>
      <c r="V51" s="1">
        <v>15</v>
      </c>
    </row>
    <row r="52" spans="1:22" s="5" customFormat="1" ht="27" customHeight="1">
      <c r="A52" s="60">
        <v>40</v>
      </c>
      <c r="B52" s="62" t="s">
        <v>35</v>
      </c>
      <c r="C52" s="61" t="s">
        <v>135</v>
      </c>
      <c r="D52" s="45" t="s">
        <v>48</v>
      </c>
      <c r="E52" s="64">
        <v>150</v>
      </c>
      <c r="F52" s="65">
        <v>19</v>
      </c>
      <c r="G52" s="59">
        <v>16</v>
      </c>
      <c r="H52" s="59">
        <v>0</v>
      </c>
      <c r="I52" s="59"/>
      <c r="J52" s="59">
        <v>3</v>
      </c>
      <c r="K52" s="86"/>
      <c r="L52" s="65">
        <v>3</v>
      </c>
      <c r="M52" s="45">
        <v>3</v>
      </c>
      <c r="N52" s="45">
        <v>0</v>
      </c>
      <c r="O52" s="45">
        <v>0</v>
      </c>
      <c r="P52" s="45">
        <v>0</v>
      </c>
      <c r="Q52" s="68">
        <v>3</v>
      </c>
      <c r="R52" s="34"/>
      <c r="S52" s="34"/>
      <c r="T52" s="5">
        <v>0</v>
      </c>
    </row>
    <row r="53" spans="1:22" ht="24.95" customHeight="1">
      <c r="A53" s="60">
        <v>41</v>
      </c>
      <c r="B53" s="62" t="s">
        <v>36</v>
      </c>
      <c r="C53" s="61" t="s">
        <v>136</v>
      </c>
      <c r="D53" s="45" t="s">
        <v>48</v>
      </c>
      <c r="E53" s="64">
        <v>150</v>
      </c>
      <c r="F53" s="65">
        <v>1</v>
      </c>
      <c r="G53" s="59">
        <v>0</v>
      </c>
      <c r="H53" s="59">
        <v>0</v>
      </c>
      <c r="I53" s="59"/>
      <c r="J53" s="59">
        <v>0</v>
      </c>
      <c r="K53" s="86"/>
      <c r="L53" s="65"/>
      <c r="M53" s="45"/>
      <c r="N53" s="45"/>
      <c r="O53" s="45"/>
      <c r="P53" s="45"/>
      <c r="Q53" s="55"/>
      <c r="S53" s="34">
        <v>4</v>
      </c>
      <c r="T53" s="1">
        <v>60</v>
      </c>
      <c r="U53" s="1">
        <v>3</v>
      </c>
      <c r="V53" s="1">
        <v>12</v>
      </c>
    </row>
    <row r="54" spans="1:22" ht="33" customHeight="1">
      <c r="A54" s="60">
        <v>42</v>
      </c>
      <c r="B54" s="62" t="s">
        <v>44</v>
      </c>
      <c r="C54" s="61" t="s">
        <v>137</v>
      </c>
      <c r="D54" s="45" t="s">
        <v>48</v>
      </c>
      <c r="E54" s="64">
        <v>80</v>
      </c>
      <c r="F54" s="65">
        <v>0</v>
      </c>
      <c r="G54" s="59">
        <v>0</v>
      </c>
      <c r="H54" s="59">
        <v>0</v>
      </c>
      <c r="I54" s="59"/>
      <c r="J54" s="59">
        <v>0</v>
      </c>
      <c r="K54" s="86"/>
      <c r="L54" s="65"/>
      <c r="M54" s="45"/>
      <c r="N54" s="45"/>
      <c r="O54" s="45"/>
      <c r="P54" s="45"/>
      <c r="Q54" s="55"/>
      <c r="R54" s="34">
        <v>6</v>
      </c>
      <c r="T54" s="1">
        <v>22</v>
      </c>
      <c r="V54" s="1">
        <v>6</v>
      </c>
    </row>
    <row r="55" spans="1:22" ht="27" customHeight="1">
      <c r="A55" s="60">
        <v>43</v>
      </c>
      <c r="B55" s="62" t="s">
        <v>138</v>
      </c>
      <c r="C55" s="61" t="s">
        <v>139</v>
      </c>
      <c r="D55" s="45" t="s">
        <v>48</v>
      </c>
      <c r="E55" s="64">
        <v>50</v>
      </c>
      <c r="F55" s="65">
        <v>5</v>
      </c>
      <c r="G55" s="59">
        <v>3</v>
      </c>
      <c r="H55" s="59">
        <v>1</v>
      </c>
      <c r="I55" s="59"/>
      <c r="J55" s="59">
        <v>3</v>
      </c>
      <c r="K55" s="87"/>
      <c r="L55" s="65"/>
      <c r="M55" s="45"/>
      <c r="N55" s="45"/>
      <c r="O55" s="45"/>
      <c r="P55" s="45"/>
      <c r="Q55" s="55"/>
      <c r="R55" s="34">
        <v>9</v>
      </c>
      <c r="T55" s="1">
        <v>25</v>
      </c>
      <c r="V55" s="1">
        <v>3</v>
      </c>
    </row>
    <row r="56" spans="1:22" s="5" customFormat="1" ht="26.25" customHeight="1">
      <c r="A56" s="60">
        <v>44</v>
      </c>
      <c r="B56" s="62" t="s">
        <v>15</v>
      </c>
      <c r="C56" s="61" t="s">
        <v>140</v>
      </c>
      <c r="D56" s="45" t="s">
        <v>49</v>
      </c>
      <c r="E56" s="64">
        <v>65</v>
      </c>
      <c r="F56" s="65">
        <v>52</v>
      </c>
      <c r="G56" s="59">
        <v>6</v>
      </c>
      <c r="H56" s="59">
        <v>2</v>
      </c>
      <c r="I56" s="65">
        <v>52</v>
      </c>
      <c r="J56" s="59">
        <v>30</v>
      </c>
      <c r="K56" s="88"/>
      <c r="L56" s="65"/>
      <c r="M56" s="45"/>
      <c r="N56" s="45"/>
      <c r="O56" s="45"/>
      <c r="P56" s="45"/>
      <c r="Q56" s="55"/>
      <c r="R56" s="34"/>
      <c r="S56" s="34"/>
      <c r="T56" s="5">
        <v>0</v>
      </c>
    </row>
    <row r="57" spans="1:22" ht="26.25" customHeight="1">
      <c r="A57" s="60">
        <v>45</v>
      </c>
      <c r="B57" s="62" t="s">
        <v>17</v>
      </c>
      <c r="C57" s="61" t="s">
        <v>141</v>
      </c>
      <c r="D57" s="45" t="s">
        <v>49</v>
      </c>
      <c r="E57" s="64">
        <v>65</v>
      </c>
      <c r="F57" s="65">
        <v>49</v>
      </c>
      <c r="G57" s="59">
        <v>6</v>
      </c>
      <c r="H57" s="59">
        <v>6</v>
      </c>
      <c r="I57" s="65">
        <v>49</v>
      </c>
      <c r="J57" s="59">
        <v>23</v>
      </c>
      <c r="K57" s="86"/>
      <c r="L57" s="65"/>
      <c r="M57" s="45"/>
      <c r="N57" s="45"/>
      <c r="O57" s="45"/>
      <c r="P57" s="45"/>
      <c r="Q57" s="55"/>
      <c r="R57" s="34">
        <v>8</v>
      </c>
      <c r="T57" s="1">
        <v>17</v>
      </c>
      <c r="V57" s="1">
        <v>3</v>
      </c>
    </row>
    <row r="58" spans="1:22" ht="33" customHeight="1">
      <c r="A58" s="60">
        <v>46</v>
      </c>
      <c r="B58" s="63" t="s">
        <v>39</v>
      </c>
      <c r="C58" s="61" t="s">
        <v>142</v>
      </c>
      <c r="D58" s="45" t="s">
        <v>49</v>
      </c>
      <c r="E58" s="64">
        <v>85</v>
      </c>
      <c r="F58" s="65">
        <v>71</v>
      </c>
      <c r="G58" s="59">
        <v>1</v>
      </c>
      <c r="H58" s="59">
        <v>2</v>
      </c>
      <c r="I58" s="65">
        <v>71</v>
      </c>
      <c r="J58" s="59">
        <v>38</v>
      </c>
      <c r="K58" s="86"/>
      <c r="L58" s="65"/>
      <c r="M58" s="45"/>
      <c r="N58" s="45"/>
      <c r="O58" s="45"/>
      <c r="P58" s="45"/>
      <c r="Q58" s="55"/>
      <c r="R58" s="34">
        <v>18</v>
      </c>
      <c r="T58" s="1">
        <v>84</v>
      </c>
      <c r="V58" s="1">
        <v>16</v>
      </c>
    </row>
    <row r="59" spans="1:22" ht="27" customHeight="1">
      <c r="A59" s="60">
        <v>47</v>
      </c>
      <c r="B59" s="63" t="s">
        <v>87</v>
      </c>
      <c r="C59" s="61" t="s">
        <v>143</v>
      </c>
      <c r="D59" s="45" t="s">
        <v>49</v>
      </c>
      <c r="E59" s="64">
        <v>85</v>
      </c>
      <c r="F59" s="65">
        <v>97</v>
      </c>
      <c r="G59" s="59">
        <v>7</v>
      </c>
      <c r="H59" s="59">
        <v>11</v>
      </c>
      <c r="I59" s="65">
        <v>97</v>
      </c>
      <c r="J59" s="59">
        <v>64</v>
      </c>
      <c r="K59" s="86"/>
      <c r="L59" s="65"/>
      <c r="M59" s="45"/>
      <c r="N59" s="45"/>
      <c r="O59" s="45"/>
      <c r="P59" s="45"/>
      <c r="Q59" s="55"/>
      <c r="R59" s="34">
        <v>12</v>
      </c>
      <c r="T59" s="1">
        <v>65</v>
      </c>
      <c r="U59" s="1">
        <v>64</v>
      </c>
      <c r="V59" s="1">
        <v>12</v>
      </c>
    </row>
    <row r="60" spans="1:22" s="5" customFormat="1" ht="26.25" customHeight="1">
      <c r="A60" s="60">
        <v>48</v>
      </c>
      <c r="B60" s="62" t="s">
        <v>18</v>
      </c>
      <c r="C60" s="61" t="s">
        <v>144</v>
      </c>
      <c r="D60" s="45" t="s">
        <v>49</v>
      </c>
      <c r="E60" s="64">
        <v>65</v>
      </c>
      <c r="F60" s="65">
        <v>32</v>
      </c>
      <c r="G60" s="59">
        <v>2</v>
      </c>
      <c r="H60" s="59">
        <v>3</v>
      </c>
      <c r="I60" s="65">
        <v>32</v>
      </c>
      <c r="J60" s="59">
        <v>13</v>
      </c>
      <c r="K60" s="86"/>
      <c r="L60" s="65"/>
      <c r="M60" s="45"/>
      <c r="N60" s="45"/>
      <c r="O60" s="45"/>
      <c r="P60" s="45"/>
      <c r="Q60" s="55"/>
      <c r="R60" s="34"/>
      <c r="S60" s="34"/>
    </row>
    <row r="61" spans="1:22" s="5" customFormat="1" ht="33" customHeight="1">
      <c r="A61" s="60">
        <v>49</v>
      </c>
      <c r="B61" s="63" t="s">
        <v>16</v>
      </c>
      <c r="C61" s="61" t="s">
        <v>145</v>
      </c>
      <c r="D61" s="45" t="s">
        <v>49</v>
      </c>
      <c r="E61" s="64">
        <v>65</v>
      </c>
      <c r="F61" s="65">
        <v>74</v>
      </c>
      <c r="G61" s="59">
        <v>5</v>
      </c>
      <c r="H61" s="59">
        <v>8</v>
      </c>
      <c r="I61" s="65">
        <v>74</v>
      </c>
      <c r="J61" s="59">
        <v>47</v>
      </c>
      <c r="K61" s="86"/>
      <c r="L61" s="65">
        <v>16</v>
      </c>
      <c r="M61" s="45">
        <v>1</v>
      </c>
      <c r="N61" s="45">
        <v>1</v>
      </c>
      <c r="O61" s="45">
        <v>16</v>
      </c>
      <c r="P61" s="45">
        <v>13</v>
      </c>
      <c r="Q61" s="68">
        <v>16</v>
      </c>
      <c r="R61" s="34"/>
      <c r="S61" s="34"/>
    </row>
    <row r="62" spans="1:22" ht="26.25" customHeight="1">
      <c r="A62" s="60">
        <v>50</v>
      </c>
      <c r="B62" s="62" t="s">
        <v>37</v>
      </c>
      <c r="C62" s="61" t="s">
        <v>146</v>
      </c>
      <c r="D62" s="45" t="s">
        <v>49</v>
      </c>
      <c r="E62" s="64">
        <v>90</v>
      </c>
      <c r="F62" s="65">
        <v>141</v>
      </c>
      <c r="G62" s="59">
        <v>38</v>
      </c>
      <c r="H62" s="59">
        <v>7</v>
      </c>
      <c r="I62" s="65">
        <v>141</v>
      </c>
      <c r="J62" s="59">
        <v>104</v>
      </c>
      <c r="K62" s="86"/>
      <c r="L62" s="65"/>
      <c r="M62" s="45"/>
      <c r="N62" s="45"/>
      <c r="O62" s="45"/>
      <c r="P62" s="45"/>
      <c r="Q62" s="55"/>
    </row>
    <row r="63" spans="1:22" ht="26.25" customHeight="1">
      <c r="A63" s="60">
        <v>51</v>
      </c>
      <c r="B63" s="62" t="s">
        <v>38</v>
      </c>
      <c r="C63" s="61" t="s">
        <v>147</v>
      </c>
      <c r="D63" s="45" t="s">
        <v>49</v>
      </c>
      <c r="E63" s="64">
        <v>50</v>
      </c>
      <c r="F63" s="65">
        <v>31</v>
      </c>
      <c r="G63" s="59">
        <v>8</v>
      </c>
      <c r="H63" s="59">
        <v>1</v>
      </c>
      <c r="I63" s="65">
        <v>31</v>
      </c>
      <c r="J63" s="59">
        <v>14</v>
      </c>
      <c r="K63" s="86"/>
      <c r="L63" s="65"/>
      <c r="M63" s="45"/>
      <c r="N63" s="45"/>
      <c r="O63" s="45"/>
      <c r="P63" s="45"/>
      <c r="Q63" s="55"/>
    </row>
    <row r="64" spans="1:22" ht="33" customHeight="1">
      <c r="A64" s="60">
        <v>52</v>
      </c>
      <c r="B64" s="62" t="s">
        <v>93</v>
      </c>
      <c r="C64" s="61" t="s">
        <v>148</v>
      </c>
      <c r="D64" s="45" t="s">
        <v>49</v>
      </c>
      <c r="E64" s="64">
        <v>50</v>
      </c>
      <c r="F64" s="65">
        <v>63</v>
      </c>
      <c r="G64" s="59">
        <v>19</v>
      </c>
      <c r="H64" s="59">
        <v>3</v>
      </c>
      <c r="I64" s="65">
        <v>63</v>
      </c>
      <c r="J64" s="59">
        <v>31</v>
      </c>
      <c r="K64" s="87"/>
      <c r="L64" s="65"/>
      <c r="M64" s="45"/>
      <c r="N64" s="45"/>
      <c r="O64" s="45"/>
      <c r="P64" s="45"/>
      <c r="Q64" s="55"/>
    </row>
    <row r="65" spans="1:19" s="23" customFormat="1" ht="33" customHeight="1">
      <c r="A65" s="60">
        <v>53</v>
      </c>
      <c r="B65" s="63" t="s">
        <v>95</v>
      </c>
      <c r="C65" s="61" t="s">
        <v>149</v>
      </c>
      <c r="D65" s="45" t="s">
        <v>49</v>
      </c>
      <c r="E65" s="64">
        <v>50</v>
      </c>
      <c r="F65" s="65">
        <v>19</v>
      </c>
      <c r="G65" s="59">
        <v>1</v>
      </c>
      <c r="H65" s="59">
        <v>2</v>
      </c>
      <c r="I65" s="65">
        <v>19</v>
      </c>
      <c r="J65" s="59">
        <v>7</v>
      </c>
      <c r="K65" s="86"/>
      <c r="L65" s="65"/>
      <c r="M65" s="45"/>
      <c r="N65" s="45"/>
      <c r="O65" s="45"/>
      <c r="P65" s="45"/>
      <c r="Q65" s="55"/>
      <c r="R65" s="34"/>
      <c r="S65" s="34"/>
    </row>
    <row r="66" spans="1:19" s="23" customFormat="1" ht="26.25" customHeight="1">
      <c r="A66" s="60">
        <v>54</v>
      </c>
      <c r="B66" s="62" t="s">
        <v>19</v>
      </c>
      <c r="C66" s="61" t="s">
        <v>150</v>
      </c>
      <c r="D66" s="45" t="s">
        <v>49</v>
      </c>
      <c r="E66" s="64">
        <v>150</v>
      </c>
      <c r="F66" s="65">
        <v>120</v>
      </c>
      <c r="G66" s="59">
        <v>63</v>
      </c>
      <c r="H66" s="59">
        <v>5</v>
      </c>
      <c r="I66" s="65">
        <v>120</v>
      </c>
      <c r="J66" s="59">
        <v>58</v>
      </c>
      <c r="K66" s="86"/>
      <c r="L66" s="65"/>
      <c r="M66" s="45"/>
      <c r="N66" s="45"/>
      <c r="O66" s="45"/>
      <c r="P66" s="45"/>
      <c r="Q66" s="55"/>
      <c r="R66" s="34"/>
      <c r="S66" s="34"/>
    </row>
    <row r="67" spans="1:19" s="23" customFormat="1" ht="26.25" customHeight="1">
      <c r="A67" s="60">
        <v>55</v>
      </c>
      <c r="B67" s="62" t="s">
        <v>98</v>
      </c>
      <c r="C67" s="61" t="s">
        <v>151</v>
      </c>
      <c r="D67" s="45" t="s">
        <v>49</v>
      </c>
      <c r="E67" s="64">
        <v>60</v>
      </c>
      <c r="F67" s="65">
        <v>39</v>
      </c>
      <c r="G67" s="59">
        <v>0</v>
      </c>
      <c r="H67" s="59">
        <v>0</v>
      </c>
      <c r="I67" s="65">
        <v>39</v>
      </c>
      <c r="J67" s="59">
        <v>17</v>
      </c>
      <c r="K67" s="86"/>
      <c r="L67" s="65"/>
      <c r="M67" s="45"/>
      <c r="N67" s="45"/>
      <c r="O67" s="45"/>
      <c r="P67" s="45"/>
      <c r="Q67" s="55"/>
      <c r="R67" s="34"/>
      <c r="S67" s="34"/>
    </row>
    <row r="68" spans="1:19" s="23" customFormat="1" ht="26.25" customHeight="1">
      <c r="A68" s="60">
        <v>56</v>
      </c>
      <c r="B68" s="62" t="s">
        <v>20</v>
      </c>
      <c r="C68" s="61" t="s">
        <v>152</v>
      </c>
      <c r="D68" s="45" t="s">
        <v>49</v>
      </c>
      <c r="E68" s="64">
        <v>65</v>
      </c>
      <c r="F68" s="65">
        <v>54</v>
      </c>
      <c r="G68" s="59">
        <v>33</v>
      </c>
      <c r="H68" s="59">
        <v>4</v>
      </c>
      <c r="I68" s="65">
        <v>54</v>
      </c>
      <c r="J68" s="59">
        <v>30</v>
      </c>
      <c r="K68" s="86"/>
      <c r="L68" s="65"/>
      <c r="M68" s="45"/>
      <c r="N68" s="45"/>
      <c r="O68" s="45"/>
      <c r="P68" s="45"/>
      <c r="Q68" s="55"/>
      <c r="R68" s="34"/>
      <c r="S68" s="34"/>
    </row>
    <row r="69" spans="1:19" s="23" customFormat="1" ht="26.25" customHeight="1">
      <c r="A69" s="60">
        <v>57</v>
      </c>
      <c r="B69" s="62" t="s">
        <v>21</v>
      </c>
      <c r="C69" s="61" t="s">
        <v>153</v>
      </c>
      <c r="D69" s="45" t="s">
        <v>49</v>
      </c>
      <c r="E69" s="64">
        <v>65</v>
      </c>
      <c r="F69" s="65">
        <v>72</v>
      </c>
      <c r="G69" s="59">
        <v>59</v>
      </c>
      <c r="H69" s="59">
        <v>2</v>
      </c>
      <c r="I69" s="65">
        <v>72</v>
      </c>
      <c r="J69" s="59">
        <v>34</v>
      </c>
      <c r="K69" s="86"/>
      <c r="L69" s="65"/>
      <c r="M69" s="45"/>
      <c r="N69" s="45"/>
      <c r="O69" s="45"/>
      <c r="P69" s="45"/>
      <c r="Q69" s="55"/>
      <c r="R69" s="34"/>
      <c r="S69" s="34"/>
    </row>
    <row r="70" spans="1:19" s="23" customFormat="1" ht="33" customHeight="1">
      <c r="A70" s="60">
        <v>58</v>
      </c>
      <c r="B70" s="63" t="s">
        <v>104</v>
      </c>
      <c r="C70" s="61" t="s">
        <v>154</v>
      </c>
      <c r="D70" s="45" t="s">
        <v>49</v>
      </c>
      <c r="E70" s="64">
        <v>65</v>
      </c>
      <c r="F70" s="65">
        <v>84</v>
      </c>
      <c r="G70" s="59">
        <v>47</v>
      </c>
      <c r="H70" s="59">
        <v>6</v>
      </c>
      <c r="I70" s="65">
        <v>84</v>
      </c>
      <c r="J70" s="59">
        <v>51</v>
      </c>
      <c r="K70" s="86"/>
      <c r="L70" s="65">
        <v>3</v>
      </c>
      <c r="M70" s="45">
        <v>3</v>
      </c>
      <c r="N70" s="45">
        <v>0</v>
      </c>
      <c r="O70" s="45">
        <v>3</v>
      </c>
      <c r="P70" s="45">
        <v>3</v>
      </c>
      <c r="Q70" s="68">
        <v>3</v>
      </c>
      <c r="R70" s="34"/>
      <c r="S70" s="34"/>
    </row>
    <row r="71" spans="1:19" s="23" customFormat="1" ht="26.25" customHeight="1">
      <c r="A71" s="60">
        <v>59</v>
      </c>
      <c r="B71" s="63" t="s">
        <v>106</v>
      </c>
      <c r="C71" s="61" t="s">
        <v>155</v>
      </c>
      <c r="D71" s="45" t="s">
        <v>49</v>
      </c>
      <c r="E71" s="64">
        <v>30</v>
      </c>
      <c r="F71" s="65">
        <v>32</v>
      </c>
      <c r="G71" s="59">
        <v>18</v>
      </c>
      <c r="H71" s="59">
        <v>0</v>
      </c>
      <c r="I71" s="65">
        <v>32</v>
      </c>
      <c r="J71" s="59">
        <v>10</v>
      </c>
      <c r="K71" s="86"/>
      <c r="L71" s="65"/>
      <c r="M71" s="45"/>
      <c r="N71" s="45"/>
      <c r="O71" s="45"/>
      <c r="P71" s="45"/>
      <c r="Q71" s="55"/>
      <c r="R71" s="34"/>
      <c r="S71" s="34"/>
    </row>
    <row r="72" spans="1:19" s="23" customFormat="1" ht="27" customHeight="1">
      <c r="A72" s="60">
        <v>60</v>
      </c>
      <c r="B72" s="63" t="s">
        <v>108</v>
      </c>
      <c r="C72" s="61">
        <v>5810105</v>
      </c>
      <c r="D72" s="45" t="s">
        <v>49</v>
      </c>
      <c r="E72" s="64">
        <v>50</v>
      </c>
      <c r="F72" s="65">
        <v>56</v>
      </c>
      <c r="G72" s="59">
        <v>38</v>
      </c>
      <c r="H72" s="59">
        <v>2</v>
      </c>
      <c r="I72" s="65">
        <v>56</v>
      </c>
      <c r="J72" s="59">
        <v>32</v>
      </c>
      <c r="K72" s="86"/>
      <c r="L72" s="65"/>
      <c r="M72" s="45"/>
      <c r="N72" s="45"/>
      <c r="O72" s="45"/>
      <c r="P72" s="45"/>
      <c r="Q72" s="55"/>
      <c r="R72" s="34"/>
      <c r="S72" s="34"/>
    </row>
    <row r="73" spans="1:19" s="23" customFormat="1" ht="27" customHeight="1">
      <c r="A73" s="60">
        <v>61</v>
      </c>
      <c r="B73" s="63" t="s">
        <v>110</v>
      </c>
      <c r="C73" s="61" t="s">
        <v>156</v>
      </c>
      <c r="D73" s="45" t="s">
        <v>49</v>
      </c>
      <c r="E73" s="64">
        <v>50</v>
      </c>
      <c r="F73" s="65">
        <v>19</v>
      </c>
      <c r="G73" s="59">
        <v>11</v>
      </c>
      <c r="H73" s="59">
        <v>2</v>
      </c>
      <c r="I73" s="65">
        <v>19</v>
      </c>
      <c r="J73" s="59">
        <v>8</v>
      </c>
      <c r="K73" s="87"/>
      <c r="L73" s="65"/>
      <c r="M73" s="45"/>
      <c r="N73" s="45"/>
      <c r="O73" s="45"/>
      <c r="P73" s="45"/>
      <c r="Q73" s="55"/>
      <c r="R73" s="34"/>
      <c r="S73" s="34"/>
    </row>
    <row r="74" spans="1:19" s="23" customFormat="1" ht="26.25" customHeight="1">
      <c r="A74" s="60">
        <v>62</v>
      </c>
      <c r="B74" s="63" t="s">
        <v>112</v>
      </c>
      <c r="C74" s="61" t="s">
        <v>157</v>
      </c>
      <c r="D74" s="45" t="s">
        <v>49</v>
      </c>
      <c r="E74" s="64">
        <v>35</v>
      </c>
      <c r="F74" s="65">
        <v>64</v>
      </c>
      <c r="G74" s="59">
        <v>41</v>
      </c>
      <c r="H74" s="59">
        <v>6</v>
      </c>
      <c r="I74" s="65">
        <v>64</v>
      </c>
      <c r="J74" s="59">
        <v>41</v>
      </c>
      <c r="K74" s="86"/>
      <c r="L74" s="65"/>
      <c r="M74" s="45"/>
      <c r="N74" s="45"/>
      <c r="O74" s="45"/>
      <c r="P74" s="45"/>
      <c r="Q74" s="55"/>
      <c r="R74" s="34"/>
      <c r="S74" s="34"/>
    </row>
    <row r="75" spans="1:19" s="23" customFormat="1" ht="27" customHeight="1">
      <c r="A75" s="60">
        <v>63</v>
      </c>
      <c r="B75" s="63" t="s">
        <v>158</v>
      </c>
      <c r="C75" s="61" t="s">
        <v>159</v>
      </c>
      <c r="D75" s="45" t="s">
        <v>49</v>
      </c>
      <c r="E75" s="64">
        <v>35</v>
      </c>
      <c r="F75" s="65">
        <v>61</v>
      </c>
      <c r="G75" s="59">
        <v>37</v>
      </c>
      <c r="H75" s="59">
        <v>9</v>
      </c>
      <c r="I75" s="65">
        <v>61</v>
      </c>
      <c r="J75" s="59">
        <v>38</v>
      </c>
      <c r="K75" s="86"/>
      <c r="L75" s="65"/>
      <c r="M75" s="45"/>
      <c r="N75" s="45"/>
      <c r="O75" s="45"/>
      <c r="P75" s="45"/>
      <c r="Q75" s="55"/>
      <c r="R75" s="34"/>
      <c r="S75" s="34"/>
    </row>
    <row r="76" spans="1:19" s="23" customFormat="1" ht="33" customHeight="1">
      <c r="A76" s="60">
        <v>64</v>
      </c>
      <c r="B76" s="63" t="s">
        <v>7</v>
      </c>
      <c r="C76" s="61" t="s">
        <v>160</v>
      </c>
      <c r="D76" s="45" t="s">
        <v>49</v>
      </c>
      <c r="E76" s="64">
        <v>90</v>
      </c>
      <c r="F76" s="65">
        <v>97</v>
      </c>
      <c r="G76" s="59">
        <v>1</v>
      </c>
      <c r="H76" s="59">
        <v>4</v>
      </c>
      <c r="I76" s="65">
        <v>97</v>
      </c>
      <c r="J76" s="59">
        <v>55</v>
      </c>
      <c r="K76" s="86"/>
      <c r="L76" s="65"/>
      <c r="M76" s="45"/>
      <c r="N76" s="45"/>
      <c r="O76" s="45"/>
      <c r="P76" s="45"/>
      <c r="Q76" s="55"/>
      <c r="R76" s="34"/>
      <c r="S76" s="34"/>
    </row>
    <row r="77" spans="1:19" s="23" customFormat="1" ht="33" customHeight="1">
      <c r="A77" s="60">
        <v>65</v>
      </c>
      <c r="B77" s="63" t="s">
        <v>43</v>
      </c>
      <c r="C77" s="61" t="s">
        <v>161</v>
      </c>
      <c r="D77" s="45" t="s">
        <v>49</v>
      </c>
      <c r="E77" s="64">
        <v>100</v>
      </c>
      <c r="F77" s="65">
        <v>6</v>
      </c>
      <c r="G77" s="59">
        <v>0</v>
      </c>
      <c r="H77" s="59">
        <v>0</v>
      </c>
      <c r="I77" s="65">
        <v>6</v>
      </c>
      <c r="J77" s="59">
        <v>3</v>
      </c>
      <c r="K77" s="86"/>
      <c r="L77" s="65"/>
      <c r="M77" s="45"/>
      <c r="N77" s="45"/>
      <c r="O77" s="45"/>
      <c r="P77" s="45"/>
      <c r="Q77" s="55"/>
      <c r="R77" s="34"/>
      <c r="S77" s="34"/>
    </row>
    <row r="78" spans="1:19" s="23" customFormat="1" ht="27" customHeight="1">
      <c r="A78" s="60">
        <v>66</v>
      </c>
      <c r="B78" s="62" t="s">
        <v>41</v>
      </c>
      <c r="C78" s="61" t="s">
        <v>162</v>
      </c>
      <c r="D78" s="45" t="s">
        <v>49</v>
      </c>
      <c r="E78" s="64">
        <v>100</v>
      </c>
      <c r="F78" s="65">
        <v>79</v>
      </c>
      <c r="G78" s="59">
        <v>0</v>
      </c>
      <c r="H78" s="59">
        <v>0</v>
      </c>
      <c r="I78" s="65">
        <v>79</v>
      </c>
      <c r="J78" s="59">
        <v>34</v>
      </c>
      <c r="K78" s="86"/>
      <c r="L78" s="65"/>
      <c r="M78" s="45"/>
      <c r="N78" s="45"/>
      <c r="O78" s="45"/>
      <c r="P78" s="45"/>
      <c r="Q78" s="55"/>
      <c r="R78" s="34"/>
      <c r="S78" s="34"/>
    </row>
    <row r="79" spans="1:19" s="23" customFormat="1" ht="33" customHeight="1">
      <c r="A79" s="60">
        <v>67</v>
      </c>
      <c r="B79" s="63" t="s">
        <v>24</v>
      </c>
      <c r="C79" s="61" t="s">
        <v>163</v>
      </c>
      <c r="D79" s="45" t="s">
        <v>49</v>
      </c>
      <c r="E79" s="64">
        <v>65</v>
      </c>
      <c r="F79" s="65">
        <v>4</v>
      </c>
      <c r="G79" s="59">
        <v>0</v>
      </c>
      <c r="H79" s="59">
        <v>0</v>
      </c>
      <c r="I79" s="65">
        <v>4</v>
      </c>
      <c r="J79" s="59">
        <v>2</v>
      </c>
      <c r="K79" s="86"/>
      <c r="L79" s="65"/>
      <c r="M79" s="45"/>
      <c r="N79" s="45"/>
      <c r="O79" s="45"/>
      <c r="P79" s="45"/>
      <c r="Q79" s="55"/>
      <c r="R79" s="34"/>
      <c r="S79" s="34"/>
    </row>
    <row r="80" spans="1:19" s="23" customFormat="1" ht="33" customHeight="1">
      <c r="A80" s="60">
        <v>68</v>
      </c>
      <c r="B80" s="62" t="s">
        <v>23</v>
      </c>
      <c r="C80" s="61" t="s">
        <v>164</v>
      </c>
      <c r="D80" s="45" t="s">
        <v>49</v>
      </c>
      <c r="E80" s="64">
        <v>65</v>
      </c>
      <c r="F80" s="65">
        <v>10</v>
      </c>
      <c r="G80" s="59">
        <v>0</v>
      </c>
      <c r="H80" s="59">
        <v>0</v>
      </c>
      <c r="I80" s="65">
        <v>10</v>
      </c>
      <c r="J80" s="59">
        <v>5</v>
      </c>
      <c r="K80" s="86"/>
      <c r="L80" s="65">
        <v>1</v>
      </c>
      <c r="M80" s="45">
        <v>0</v>
      </c>
      <c r="N80" s="45">
        <v>0</v>
      </c>
      <c r="O80" s="45">
        <v>1</v>
      </c>
      <c r="P80" s="45">
        <v>1</v>
      </c>
      <c r="Q80" s="68">
        <v>1</v>
      </c>
      <c r="R80" s="34"/>
      <c r="S80" s="34"/>
    </row>
    <row r="81" spans="1:35" s="23" customFormat="1" ht="33" customHeight="1">
      <c r="A81" s="60">
        <v>69</v>
      </c>
      <c r="B81" s="62" t="s">
        <v>120</v>
      </c>
      <c r="C81" s="61" t="s">
        <v>165</v>
      </c>
      <c r="D81" s="45" t="s">
        <v>49</v>
      </c>
      <c r="E81" s="64">
        <v>30</v>
      </c>
      <c r="F81" s="65">
        <v>9</v>
      </c>
      <c r="G81" s="59">
        <v>0</v>
      </c>
      <c r="H81" s="59">
        <v>2</v>
      </c>
      <c r="I81" s="65">
        <v>9</v>
      </c>
      <c r="J81" s="59">
        <v>7</v>
      </c>
      <c r="K81" s="87"/>
      <c r="L81" s="65"/>
      <c r="M81" s="45"/>
      <c r="N81" s="45"/>
      <c r="O81" s="45"/>
      <c r="P81" s="45"/>
      <c r="Q81" s="55"/>
      <c r="R81" s="34"/>
      <c r="S81" s="34"/>
    </row>
    <row r="82" spans="1:35" s="23" customFormat="1" ht="33" customHeight="1">
      <c r="A82" s="60">
        <v>70</v>
      </c>
      <c r="B82" s="62" t="s">
        <v>25</v>
      </c>
      <c r="C82" s="61" t="s">
        <v>166</v>
      </c>
      <c r="D82" s="45" t="s">
        <v>49</v>
      </c>
      <c r="E82" s="64">
        <v>205</v>
      </c>
      <c r="F82" s="65">
        <v>288</v>
      </c>
      <c r="G82" s="59">
        <v>0</v>
      </c>
      <c r="H82" s="59">
        <v>25</v>
      </c>
      <c r="I82" s="65">
        <v>288</v>
      </c>
      <c r="J82" s="59">
        <v>207</v>
      </c>
      <c r="K82" s="88"/>
      <c r="L82" s="65">
        <v>37</v>
      </c>
      <c r="M82" s="45">
        <v>2</v>
      </c>
      <c r="N82" s="45">
        <v>0</v>
      </c>
      <c r="O82" s="45">
        <v>3</v>
      </c>
      <c r="P82" s="45">
        <v>11</v>
      </c>
      <c r="Q82" s="68">
        <v>36</v>
      </c>
      <c r="R82" s="34"/>
      <c r="S82" s="34"/>
    </row>
    <row r="83" spans="1:35" s="23" customFormat="1" ht="36.75" customHeight="1">
      <c r="A83" s="60">
        <v>71</v>
      </c>
      <c r="B83" s="63" t="s">
        <v>123</v>
      </c>
      <c r="C83" s="61" t="s">
        <v>167</v>
      </c>
      <c r="D83" s="45" t="s">
        <v>49</v>
      </c>
      <c r="E83" s="64">
        <v>35</v>
      </c>
      <c r="F83" s="65">
        <v>0</v>
      </c>
      <c r="G83" s="59">
        <v>0</v>
      </c>
      <c r="H83" s="59">
        <v>0</v>
      </c>
      <c r="I83" s="65">
        <v>0</v>
      </c>
      <c r="J83" s="59">
        <v>0</v>
      </c>
      <c r="K83" s="86"/>
      <c r="L83" s="65"/>
      <c r="M83" s="45"/>
      <c r="N83" s="45"/>
      <c r="O83" s="45"/>
      <c r="P83" s="45"/>
      <c r="Q83" s="55"/>
      <c r="R83" s="34"/>
      <c r="S83" s="34"/>
    </row>
    <row r="84" spans="1:35" s="23" customFormat="1" ht="33" customHeight="1">
      <c r="A84" s="60">
        <v>72</v>
      </c>
      <c r="B84" s="63" t="s">
        <v>125</v>
      </c>
      <c r="C84" s="61" t="s">
        <v>168</v>
      </c>
      <c r="D84" s="45" t="s">
        <v>49</v>
      </c>
      <c r="E84" s="64">
        <v>50</v>
      </c>
      <c r="F84" s="65">
        <v>0</v>
      </c>
      <c r="G84" s="59">
        <v>0</v>
      </c>
      <c r="H84" s="59">
        <v>0</v>
      </c>
      <c r="I84" s="65">
        <v>0</v>
      </c>
      <c r="J84" s="59">
        <v>0</v>
      </c>
      <c r="K84" s="86"/>
      <c r="L84" s="65"/>
      <c r="M84" s="45"/>
      <c r="N84" s="45"/>
      <c r="O84" s="45"/>
      <c r="P84" s="45"/>
      <c r="Q84" s="55"/>
      <c r="R84" s="34"/>
      <c r="S84" s="35"/>
      <c r="T84" s="24"/>
      <c r="U84" s="24"/>
      <c r="V84" s="25"/>
      <c r="W84" s="26"/>
      <c r="X84" s="26"/>
      <c r="Y84" s="24"/>
      <c r="Z84" s="25"/>
      <c r="AA84" s="26"/>
      <c r="AB84" s="26"/>
      <c r="AC84" s="24"/>
      <c r="AD84" s="25"/>
      <c r="AE84" s="24"/>
      <c r="AF84" s="25"/>
      <c r="AG84" s="26"/>
      <c r="AH84" s="24"/>
      <c r="AI84" s="25"/>
    </row>
    <row r="85" spans="1:35" s="23" customFormat="1" ht="33" customHeight="1">
      <c r="A85" s="60">
        <v>73</v>
      </c>
      <c r="B85" s="63" t="s">
        <v>26</v>
      </c>
      <c r="C85" s="61" t="s">
        <v>169</v>
      </c>
      <c r="D85" s="45" t="s">
        <v>49</v>
      </c>
      <c r="E85" s="64">
        <v>65</v>
      </c>
      <c r="F85" s="65">
        <v>25</v>
      </c>
      <c r="G85" s="59">
        <v>0</v>
      </c>
      <c r="H85" s="59">
        <v>1</v>
      </c>
      <c r="I85" s="65">
        <v>25</v>
      </c>
      <c r="J85" s="59">
        <v>10</v>
      </c>
      <c r="K85" s="86"/>
      <c r="L85" s="65"/>
      <c r="M85" s="45"/>
      <c r="N85" s="45"/>
      <c r="O85" s="45"/>
      <c r="P85" s="45"/>
      <c r="Q85" s="55"/>
      <c r="R85" s="34"/>
      <c r="S85" s="35"/>
      <c r="T85" s="24"/>
      <c r="U85" s="24"/>
      <c r="V85" s="25"/>
      <c r="W85" s="26"/>
      <c r="X85" s="26"/>
      <c r="Y85" s="24"/>
      <c r="Z85" s="25"/>
      <c r="AA85" s="26"/>
      <c r="AB85" s="26"/>
      <c r="AC85" s="24"/>
      <c r="AD85" s="25"/>
      <c r="AE85" s="24"/>
      <c r="AF85" s="25"/>
      <c r="AG85" s="26"/>
      <c r="AH85" s="24"/>
      <c r="AI85" s="25"/>
    </row>
    <row r="86" spans="1:35" s="23" customFormat="1" ht="33" customHeight="1">
      <c r="A86" s="60">
        <v>74</v>
      </c>
      <c r="B86" s="63" t="s">
        <v>28</v>
      </c>
      <c r="C86" s="61" t="s">
        <v>170</v>
      </c>
      <c r="D86" s="45" t="s">
        <v>49</v>
      </c>
      <c r="E86" s="64">
        <v>65</v>
      </c>
      <c r="F86" s="65">
        <v>56</v>
      </c>
      <c r="G86" s="59">
        <v>0</v>
      </c>
      <c r="H86" s="59">
        <v>5</v>
      </c>
      <c r="I86" s="65">
        <v>56</v>
      </c>
      <c r="J86" s="59">
        <v>27</v>
      </c>
      <c r="K86" s="86"/>
      <c r="L86" s="65"/>
      <c r="M86" s="45"/>
      <c r="N86" s="45"/>
      <c r="O86" s="45"/>
      <c r="P86" s="45"/>
      <c r="Q86" s="55"/>
      <c r="R86" s="34"/>
      <c r="S86" s="35"/>
      <c r="T86" s="24"/>
      <c r="U86" s="24"/>
      <c r="V86" s="25"/>
      <c r="W86" s="26"/>
      <c r="X86" s="26"/>
      <c r="Y86" s="24"/>
      <c r="Z86" s="25"/>
      <c r="AA86" s="26"/>
      <c r="AB86" s="26"/>
      <c r="AC86" s="24"/>
      <c r="AD86" s="25"/>
      <c r="AE86" s="24"/>
      <c r="AF86" s="25"/>
      <c r="AG86" s="26"/>
      <c r="AH86" s="24"/>
      <c r="AI86" s="25"/>
    </row>
    <row r="87" spans="1:35" s="23" customFormat="1" ht="33" customHeight="1">
      <c r="A87" s="60">
        <v>75</v>
      </c>
      <c r="B87" s="63" t="s">
        <v>29</v>
      </c>
      <c r="C87" s="61" t="s">
        <v>171</v>
      </c>
      <c r="D87" s="45" t="s">
        <v>49</v>
      </c>
      <c r="E87" s="64">
        <v>95</v>
      </c>
      <c r="F87" s="65">
        <v>82</v>
      </c>
      <c r="G87" s="59">
        <v>0</v>
      </c>
      <c r="H87" s="59">
        <v>2</v>
      </c>
      <c r="I87" s="65">
        <v>82</v>
      </c>
      <c r="J87" s="59">
        <v>44</v>
      </c>
      <c r="K87" s="86"/>
      <c r="L87" s="65"/>
      <c r="M87" s="45"/>
      <c r="N87" s="45"/>
      <c r="O87" s="45"/>
      <c r="P87" s="45"/>
      <c r="Q87" s="55"/>
      <c r="R87" s="34"/>
      <c r="S87" s="35"/>
      <c r="T87" s="24"/>
      <c r="U87" s="24"/>
      <c r="V87" s="25"/>
      <c r="W87" s="26"/>
      <c r="X87" s="26"/>
      <c r="Y87" s="24"/>
      <c r="Z87" s="25"/>
      <c r="AA87" s="26"/>
      <c r="AB87" s="26"/>
      <c r="AC87" s="24"/>
      <c r="AD87" s="25"/>
      <c r="AE87" s="24"/>
      <c r="AF87" s="25"/>
      <c r="AG87" s="26"/>
      <c r="AH87" s="24"/>
      <c r="AI87" s="25"/>
    </row>
    <row r="88" spans="1:35" s="23" customFormat="1" ht="26.25" customHeight="1">
      <c r="A88" s="60">
        <v>76</v>
      </c>
      <c r="B88" s="62" t="s">
        <v>27</v>
      </c>
      <c r="C88" s="61" t="s">
        <v>172</v>
      </c>
      <c r="D88" s="45" t="s">
        <v>49</v>
      </c>
      <c r="E88" s="64">
        <v>75</v>
      </c>
      <c r="F88" s="65">
        <v>41</v>
      </c>
      <c r="G88" s="59">
        <v>0</v>
      </c>
      <c r="H88" s="59">
        <v>1</v>
      </c>
      <c r="I88" s="65">
        <v>41</v>
      </c>
      <c r="J88" s="59">
        <v>19</v>
      </c>
      <c r="K88" s="86"/>
      <c r="L88" s="65">
        <v>3</v>
      </c>
      <c r="M88" s="45">
        <v>0</v>
      </c>
      <c r="N88" s="45">
        <v>0</v>
      </c>
      <c r="O88" s="45">
        <v>3</v>
      </c>
      <c r="P88" s="45">
        <v>1</v>
      </c>
      <c r="Q88" s="68">
        <v>3</v>
      </c>
      <c r="R88" s="34"/>
      <c r="S88" s="35"/>
      <c r="T88" s="24"/>
      <c r="U88" s="24"/>
      <c r="V88" s="25"/>
      <c r="W88" s="26"/>
      <c r="X88" s="26"/>
      <c r="Y88" s="24"/>
      <c r="Z88" s="25"/>
      <c r="AA88" s="26"/>
      <c r="AB88" s="26"/>
      <c r="AC88" s="24"/>
      <c r="AD88" s="25"/>
      <c r="AE88" s="24"/>
      <c r="AF88" s="25"/>
      <c r="AG88" s="26"/>
      <c r="AH88" s="24"/>
      <c r="AI88" s="25"/>
    </row>
    <row r="89" spans="1:35" s="23" customFormat="1" ht="33" customHeight="1">
      <c r="A89" s="60">
        <v>77</v>
      </c>
      <c r="B89" s="63" t="s">
        <v>30</v>
      </c>
      <c r="C89" s="61" t="s">
        <v>173</v>
      </c>
      <c r="D89" s="45" t="s">
        <v>49</v>
      </c>
      <c r="E89" s="64">
        <v>85</v>
      </c>
      <c r="F89" s="65">
        <v>35</v>
      </c>
      <c r="G89" s="59">
        <v>0</v>
      </c>
      <c r="H89" s="59">
        <v>3</v>
      </c>
      <c r="I89" s="65">
        <v>35</v>
      </c>
      <c r="J89" s="59">
        <v>22</v>
      </c>
      <c r="K89" s="87"/>
      <c r="L89" s="65"/>
      <c r="M89" s="45"/>
      <c r="N89" s="45"/>
      <c r="O89" s="45"/>
      <c r="P89" s="45"/>
      <c r="Q89" s="55"/>
      <c r="R89" s="34"/>
      <c r="S89" s="85"/>
      <c r="T89" s="24"/>
      <c r="U89" s="24"/>
      <c r="V89" s="25"/>
      <c r="W89" s="26"/>
      <c r="X89" s="26"/>
      <c r="Y89" s="24"/>
      <c r="Z89" s="25"/>
      <c r="AA89" s="26"/>
      <c r="AB89" s="26"/>
      <c r="AC89" s="24"/>
      <c r="AD89" s="25"/>
      <c r="AE89" s="24"/>
      <c r="AF89" s="25"/>
      <c r="AG89" s="26"/>
      <c r="AH89" s="24"/>
      <c r="AI89" s="25"/>
    </row>
    <row r="90" spans="1:35" s="23" customFormat="1" ht="33" customHeight="1">
      <c r="A90" s="60">
        <v>78</v>
      </c>
      <c r="B90" s="63" t="s">
        <v>174</v>
      </c>
      <c r="C90" s="61" t="s">
        <v>175</v>
      </c>
      <c r="D90" s="45" t="s">
        <v>49</v>
      </c>
      <c r="E90" s="64">
        <v>70</v>
      </c>
      <c r="F90" s="65">
        <v>31</v>
      </c>
      <c r="G90" s="59">
        <v>0</v>
      </c>
      <c r="H90" s="59">
        <v>1</v>
      </c>
      <c r="I90" s="65">
        <v>31</v>
      </c>
      <c r="J90" s="59">
        <v>18</v>
      </c>
      <c r="K90" s="88"/>
      <c r="L90" s="65"/>
      <c r="M90" s="45"/>
      <c r="N90" s="45"/>
      <c r="O90" s="45"/>
      <c r="P90" s="45"/>
      <c r="Q90" s="55"/>
      <c r="R90" s="34"/>
      <c r="S90" s="85"/>
      <c r="T90" s="24"/>
      <c r="U90" s="24"/>
      <c r="V90" s="25"/>
      <c r="W90" s="26"/>
      <c r="X90" s="26"/>
      <c r="Y90" s="24"/>
      <c r="Z90" s="25"/>
      <c r="AA90" s="26"/>
      <c r="AB90" s="26"/>
      <c r="AC90" s="24"/>
      <c r="AD90" s="25"/>
      <c r="AE90" s="24"/>
      <c r="AF90" s="25"/>
      <c r="AG90" s="26"/>
      <c r="AH90" s="24"/>
      <c r="AI90" s="25"/>
    </row>
    <row r="91" spans="1:35" s="23" customFormat="1" ht="27" customHeight="1">
      <c r="A91" s="60">
        <v>79</v>
      </c>
      <c r="B91" s="62" t="s">
        <v>33</v>
      </c>
      <c r="C91" s="61" t="s">
        <v>176</v>
      </c>
      <c r="D91" s="45" t="s">
        <v>49</v>
      </c>
      <c r="E91" s="64">
        <v>115</v>
      </c>
      <c r="F91" s="65">
        <v>14</v>
      </c>
      <c r="G91" s="59">
        <v>0</v>
      </c>
      <c r="H91" s="59">
        <v>1</v>
      </c>
      <c r="I91" s="65">
        <v>14</v>
      </c>
      <c r="J91" s="59">
        <v>8</v>
      </c>
      <c r="K91" s="86"/>
      <c r="L91" s="65">
        <v>1</v>
      </c>
      <c r="M91" s="45">
        <v>0</v>
      </c>
      <c r="N91" s="45">
        <v>0</v>
      </c>
      <c r="O91" s="45">
        <v>1</v>
      </c>
      <c r="P91" s="45">
        <v>1</v>
      </c>
      <c r="Q91" s="68">
        <v>1</v>
      </c>
      <c r="R91" s="34"/>
      <c r="S91" s="85"/>
      <c r="T91" s="24"/>
      <c r="U91" s="24"/>
      <c r="V91" s="25"/>
      <c r="W91" s="26"/>
      <c r="X91" s="26"/>
      <c r="Y91" s="24"/>
      <c r="Z91" s="25"/>
      <c r="AA91" s="26"/>
      <c r="AB91" s="26"/>
      <c r="AC91" s="24"/>
      <c r="AD91" s="25"/>
      <c r="AE91" s="24"/>
      <c r="AF91" s="25"/>
      <c r="AG91" s="26"/>
      <c r="AH91" s="24"/>
      <c r="AI91" s="25"/>
    </row>
    <row r="92" spans="1:35" s="23" customFormat="1" ht="26.25" customHeight="1">
      <c r="A92" s="60">
        <v>80</v>
      </c>
      <c r="B92" s="62" t="s">
        <v>34</v>
      </c>
      <c r="C92" s="61" t="s">
        <v>177</v>
      </c>
      <c r="D92" s="45" t="s">
        <v>49</v>
      </c>
      <c r="E92" s="64">
        <v>135</v>
      </c>
      <c r="F92" s="65">
        <v>72</v>
      </c>
      <c r="G92" s="59">
        <v>0</v>
      </c>
      <c r="H92" s="59">
        <v>5</v>
      </c>
      <c r="I92" s="65">
        <v>72</v>
      </c>
      <c r="J92" s="59">
        <v>35</v>
      </c>
      <c r="K92" s="86"/>
      <c r="L92" s="65">
        <v>43</v>
      </c>
      <c r="M92" s="45">
        <v>2</v>
      </c>
      <c r="N92" s="45">
        <v>3</v>
      </c>
      <c r="O92" s="45">
        <v>6</v>
      </c>
      <c r="P92" s="45">
        <v>41</v>
      </c>
      <c r="Q92" s="68">
        <v>42</v>
      </c>
      <c r="R92" s="34"/>
      <c r="S92" s="85"/>
      <c r="T92" s="24"/>
      <c r="U92" s="24"/>
      <c r="V92" s="25"/>
      <c r="W92" s="26"/>
      <c r="X92" s="26"/>
      <c r="Y92" s="24"/>
      <c r="Z92" s="25"/>
      <c r="AA92" s="26"/>
      <c r="AB92" s="26"/>
      <c r="AC92" s="24"/>
      <c r="AD92" s="25"/>
      <c r="AE92" s="24"/>
      <c r="AF92" s="25"/>
      <c r="AG92" s="26"/>
      <c r="AH92" s="24"/>
      <c r="AI92" s="25"/>
    </row>
    <row r="93" spans="1:35" s="23" customFormat="1" ht="26.25" customHeight="1">
      <c r="A93" s="60">
        <v>81</v>
      </c>
      <c r="B93" s="62" t="s">
        <v>31</v>
      </c>
      <c r="C93" s="61" t="s">
        <v>178</v>
      </c>
      <c r="D93" s="45" t="s">
        <v>49</v>
      </c>
      <c r="E93" s="64">
        <v>85</v>
      </c>
      <c r="F93" s="65">
        <v>70</v>
      </c>
      <c r="G93" s="59">
        <v>0</v>
      </c>
      <c r="H93" s="59">
        <v>5</v>
      </c>
      <c r="I93" s="65">
        <v>70</v>
      </c>
      <c r="J93" s="59">
        <v>33</v>
      </c>
      <c r="K93" s="86"/>
      <c r="L93" s="65"/>
      <c r="M93" s="45"/>
      <c r="N93" s="45"/>
      <c r="O93" s="45"/>
      <c r="P93" s="45"/>
      <c r="Q93" s="55"/>
      <c r="R93" s="34"/>
      <c r="S93" s="85"/>
      <c r="T93" s="24"/>
      <c r="U93" s="24"/>
      <c r="V93" s="25"/>
      <c r="W93" s="26"/>
      <c r="X93" s="26"/>
      <c r="Y93" s="24"/>
      <c r="Z93" s="25"/>
      <c r="AA93" s="26"/>
      <c r="AB93" s="26"/>
      <c r="AC93" s="24"/>
      <c r="AD93" s="25"/>
      <c r="AE93" s="24"/>
      <c r="AF93" s="25"/>
      <c r="AG93" s="26"/>
      <c r="AH93" s="24"/>
      <c r="AI93" s="25"/>
    </row>
    <row r="94" spans="1:35" s="23" customFormat="1" ht="33" customHeight="1">
      <c r="A94" s="60">
        <v>82</v>
      </c>
      <c r="B94" s="63" t="s">
        <v>80</v>
      </c>
      <c r="C94" s="61" t="s">
        <v>179</v>
      </c>
      <c r="D94" s="45" t="s">
        <v>49</v>
      </c>
      <c r="E94" s="64">
        <v>85</v>
      </c>
      <c r="F94" s="65">
        <v>15</v>
      </c>
      <c r="G94" s="59">
        <v>0</v>
      </c>
      <c r="H94" s="59">
        <v>0</v>
      </c>
      <c r="I94" s="65">
        <v>15</v>
      </c>
      <c r="J94" s="59">
        <v>10</v>
      </c>
      <c r="K94" s="86"/>
      <c r="L94" s="65"/>
      <c r="M94" s="45"/>
      <c r="N94" s="45"/>
      <c r="O94" s="45"/>
      <c r="P94" s="45"/>
      <c r="Q94" s="55"/>
      <c r="R94" s="34"/>
      <c r="S94" s="85"/>
      <c r="T94" s="24"/>
      <c r="U94" s="24"/>
      <c r="V94" s="25"/>
      <c r="W94" s="26"/>
      <c r="X94" s="26"/>
      <c r="Y94" s="24"/>
      <c r="Z94" s="25"/>
      <c r="AA94" s="26"/>
      <c r="AB94" s="26"/>
      <c r="AC94" s="24"/>
      <c r="AD94" s="25"/>
      <c r="AE94" s="24"/>
      <c r="AF94" s="25"/>
      <c r="AG94" s="26"/>
      <c r="AH94" s="24"/>
      <c r="AI94" s="25"/>
    </row>
    <row r="95" spans="1:35" s="23" customFormat="1" ht="33" customHeight="1">
      <c r="A95" s="60">
        <v>83</v>
      </c>
      <c r="B95" s="63" t="s">
        <v>40</v>
      </c>
      <c r="C95" s="61" t="s">
        <v>180</v>
      </c>
      <c r="D95" s="45" t="s">
        <v>49</v>
      </c>
      <c r="E95" s="64">
        <v>100</v>
      </c>
      <c r="F95" s="65">
        <v>33</v>
      </c>
      <c r="G95" s="59">
        <v>28</v>
      </c>
      <c r="H95" s="59">
        <v>1</v>
      </c>
      <c r="I95" s="65">
        <v>33</v>
      </c>
      <c r="J95" s="59">
        <v>17</v>
      </c>
      <c r="K95" s="86"/>
      <c r="L95" s="65"/>
      <c r="M95" s="45"/>
      <c r="N95" s="45"/>
      <c r="O95" s="45"/>
      <c r="P95" s="45"/>
      <c r="Q95" s="55"/>
      <c r="R95" s="34"/>
      <c r="S95" s="85"/>
      <c r="T95" s="24"/>
      <c r="U95" s="24"/>
      <c r="V95" s="25"/>
      <c r="W95" s="26"/>
      <c r="X95" s="26"/>
      <c r="Y95" s="24"/>
      <c r="Z95" s="25"/>
      <c r="AA95" s="26"/>
      <c r="AB95" s="26"/>
      <c r="AC95" s="24"/>
      <c r="AD95" s="25"/>
      <c r="AE95" s="24"/>
      <c r="AF95" s="25"/>
      <c r="AG95" s="26"/>
      <c r="AH95" s="24"/>
      <c r="AI95" s="25"/>
    </row>
    <row r="96" spans="1:35" s="23" customFormat="1" ht="26.25" customHeight="1">
      <c r="A96" s="60">
        <v>84</v>
      </c>
      <c r="B96" s="62" t="s">
        <v>36</v>
      </c>
      <c r="C96" s="61" t="s">
        <v>181</v>
      </c>
      <c r="D96" s="45" t="s">
        <v>49</v>
      </c>
      <c r="E96" s="64">
        <v>65</v>
      </c>
      <c r="F96" s="65">
        <v>11</v>
      </c>
      <c r="G96" s="59">
        <v>11</v>
      </c>
      <c r="H96" s="59">
        <v>0</v>
      </c>
      <c r="I96" s="65">
        <v>11</v>
      </c>
      <c r="J96" s="59">
        <v>4</v>
      </c>
      <c r="K96" s="86"/>
      <c r="L96" s="65"/>
      <c r="M96" s="45"/>
      <c r="N96" s="45"/>
      <c r="O96" s="45"/>
      <c r="P96" s="45"/>
      <c r="Q96" s="55"/>
      <c r="R96" s="34"/>
      <c r="S96" s="85"/>
      <c r="T96" s="24"/>
      <c r="U96" s="24"/>
      <c r="V96" s="25"/>
      <c r="W96" s="26"/>
      <c r="X96" s="26"/>
      <c r="Y96" s="24"/>
      <c r="Z96" s="25"/>
      <c r="AA96" s="26"/>
      <c r="AB96" s="26"/>
      <c r="AC96" s="24"/>
      <c r="AD96" s="25"/>
      <c r="AE96" s="24"/>
      <c r="AF96" s="25"/>
      <c r="AG96" s="26"/>
      <c r="AH96" s="24"/>
      <c r="AI96" s="25"/>
    </row>
    <row r="97" spans="1:35" s="27" customFormat="1" ht="27" customHeight="1">
      <c r="A97" s="60">
        <v>85</v>
      </c>
      <c r="B97" s="62" t="s">
        <v>44</v>
      </c>
      <c r="C97" s="61" t="s">
        <v>182</v>
      </c>
      <c r="D97" s="45" t="s">
        <v>49</v>
      </c>
      <c r="E97" s="64">
        <v>45</v>
      </c>
      <c r="F97" s="65">
        <v>0</v>
      </c>
      <c r="G97" s="59">
        <v>0</v>
      </c>
      <c r="H97" s="59">
        <v>0</v>
      </c>
      <c r="I97" s="65">
        <v>0</v>
      </c>
      <c r="J97" s="59">
        <v>0</v>
      </c>
      <c r="K97" s="86"/>
      <c r="L97" s="65"/>
      <c r="M97" s="45"/>
      <c r="N97" s="45"/>
      <c r="O97" s="45"/>
      <c r="P97" s="45"/>
      <c r="Q97" s="55"/>
      <c r="R97" s="36"/>
      <c r="S97" s="37"/>
      <c r="T97" s="28"/>
      <c r="U97" s="28"/>
      <c r="V97" s="29"/>
      <c r="W97" s="30"/>
      <c r="X97" s="30"/>
      <c r="Y97" s="28"/>
      <c r="Z97" s="29"/>
      <c r="AA97" s="30"/>
      <c r="AB97" s="30"/>
      <c r="AC97" s="28"/>
      <c r="AD97" s="29"/>
      <c r="AE97" s="28"/>
      <c r="AF97" s="29"/>
      <c r="AG97" s="30"/>
      <c r="AH97" s="28"/>
      <c r="AI97" s="29"/>
    </row>
    <row r="98" spans="1:35" s="27" customFormat="1" ht="27" customHeight="1">
      <c r="A98" s="60">
        <v>86</v>
      </c>
      <c r="B98" s="62" t="s">
        <v>138</v>
      </c>
      <c r="C98" s="61" t="s">
        <v>183</v>
      </c>
      <c r="D98" s="45" t="s">
        <v>49</v>
      </c>
      <c r="E98" s="64">
        <v>50</v>
      </c>
      <c r="F98" s="65">
        <v>64</v>
      </c>
      <c r="G98" s="59">
        <v>49</v>
      </c>
      <c r="H98" s="59">
        <v>3</v>
      </c>
      <c r="I98" s="65">
        <v>64</v>
      </c>
      <c r="J98" s="59">
        <v>34</v>
      </c>
      <c r="K98" s="87"/>
      <c r="L98" s="65"/>
      <c r="M98" s="45"/>
      <c r="N98" s="45"/>
      <c r="O98" s="45"/>
      <c r="P98" s="45"/>
      <c r="Q98" s="55"/>
      <c r="R98" s="36"/>
      <c r="S98" s="37"/>
      <c r="T98" s="28"/>
      <c r="U98" s="28"/>
      <c r="V98" s="29"/>
      <c r="W98" s="30"/>
      <c r="X98" s="30"/>
      <c r="Y98" s="28"/>
      <c r="Z98" s="29"/>
      <c r="AA98" s="30"/>
      <c r="AB98" s="30"/>
      <c r="AC98" s="28"/>
      <c r="AD98" s="29"/>
      <c r="AE98" s="28"/>
      <c r="AF98" s="29"/>
      <c r="AG98" s="30"/>
      <c r="AH98" s="28"/>
      <c r="AI98" s="29"/>
    </row>
    <row r="99" spans="1:35" s="27" customFormat="1" ht="27" customHeight="1">
      <c r="A99" s="60">
        <v>87</v>
      </c>
      <c r="B99" s="57" t="s">
        <v>69</v>
      </c>
      <c r="C99" s="60"/>
      <c r="D99" s="45" t="s">
        <v>50</v>
      </c>
      <c r="E99" s="45"/>
      <c r="F99" s="45">
        <v>1379</v>
      </c>
      <c r="G99" s="59"/>
      <c r="H99" s="59"/>
      <c r="I99" s="59"/>
      <c r="J99" s="59"/>
      <c r="K99" s="53"/>
      <c r="L99" s="65">
        <v>870</v>
      </c>
      <c r="M99" s="45"/>
      <c r="N99" s="45"/>
      <c r="O99" s="45"/>
      <c r="P99" s="45"/>
      <c r="Q99" s="65">
        <v>870</v>
      </c>
      <c r="R99" s="36"/>
      <c r="S99" s="37"/>
      <c r="T99" s="28"/>
      <c r="U99" s="28"/>
      <c r="V99" s="29"/>
      <c r="W99" s="30"/>
      <c r="X99" s="30"/>
      <c r="Y99" s="28"/>
      <c r="Z99" s="29"/>
      <c r="AA99" s="30"/>
      <c r="AB99" s="30"/>
      <c r="AC99" s="28"/>
      <c r="AD99" s="29"/>
      <c r="AE99" s="28"/>
      <c r="AF99" s="29"/>
      <c r="AG99" s="30"/>
      <c r="AH99" s="28"/>
      <c r="AI99" s="29"/>
    </row>
    <row r="100" spans="1:35" s="27" customFormat="1" ht="31.5" customHeight="1">
      <c r="A100" s="60">
        <v>88</v>
      </c>
      <c r="B100" s="57" t="s">
        <v>7</v>
      </c>
      <c r="C100" s="60"/>
      <c r="D100" s="45" t="s">
        <v>50</v>
      </c>
      <c r="E100" s="45"/>
      <c r="F100" s="45">
        <v>197</v>
      </c>
      <c r="G100" s="59"/>
      <c r="H100" s="59"/>
      <c r="I100" s="59"/>
      <c r="J100" s="59"/>
      <c r="K100" s="53"/>
      <c r="L100" s="65">
        <v>168</v>
      </c>
      <c r="M100" s="45"/>
      <c r="N100" s="45"/>
      <c r="O100" s="45"/>
      <c r="P100" s="45"/>
      <c r="Q100" s="65">
        <v>168</v>
      </c>
      <c r="R100" s="36"/>
      <c r="S100" s="37"/>
      <c r="T100" s="28"/>
      <c r="U100" s="28"/>
      <c r="V100" s="29"/>
      <c r="W100" s="30"/>
      <c r="X100" s="30"/>
      <c r="Y100" s="28"/>
      <c r="Z100" s="29"/>
      <c r="AA100" s="30"/>
      <c r="AB100" s="30"/>
      <c r="AC100" s="28"/>
      <c r="AD100" s="29"/>
      <c r="AE100" s="28"/>
      <c r="AF100" s="29"/>
      <c r="AG100" s="30"/>
      <c r="AH100" s="28"/>
      <c r="AI100" s="29"/>
    </row>
    <row r="101" spans="1:35" s="27" customFormat="1" ht="42.75" customHeight="1">
      <c r="A101" s="60">
        <v>89</v>
      </c>
      <c r="B101" s="57" t="s">
        <v>70</v>
      </c>
      <c r="C101" s="60"/>
      <c r="D101" s="45" t="s">
        <v>50</v>
      </c>
      <c r="E101" s="45"/>
      <c r="F101" s="45">
        <v>0</v>
      </c>
      <c r="G101" s="59"/>
      <c r="H101" s="59"/>
      <c r="I101" s="59"/>
      <c r="J101" s="59"/>
      <c r="K101" s="53"/>
      <c r="L101" s="65"/>
      <c r="M101" s="45"/>
      <c r="N101" s="45"/>
      <c r="O101" s="45"/>
      <c r="P101" s="45"/>
      <c r="Q101" s="55"/>
      <c r="R101" s="36"/>
      <c r="S101" s="37"/>
      <c r="T101" s="28"/>
      <c r="U101" s="28"/>
      <c r="V101" s="29"/>
      <c r="W101" s="30"/>
      <c r="X101" s="30"/>
      <c r="Y101" s="28"/>
      <c r="Z101" s="29"/>
      <c r="AA101" s="30"/>
      <c r="AB101" s="30"/>
      <c r="AC101" s="28"/>
      <c r="AD101" s="29"/>
      <c r="AE101" s="28"/>
      <c r="AF101" s="29"/>
      <c r="AG101" s="30"/>
      <c r="AH101" s="28"/>
      <c r="AI101" s="29"/>
    </row>
    <row r="102" spans="1:35" s="27" customFormat="1" ht="30" customHeight="1">
      <c r="A102" s="60">
        <v>90</v>
      </c>
      <c r="B102" s="57" t="s">
        <v>184</v>
      </c>
      <c r="C102" s="60"/>
      <c r="D102" s="45" t="s">
        <v>50</v>
      </c>
      <c r="E102" s="69"/>
      <c r="F102" s="59"/>
      <c r="G102" s="59"/>
      <c r="H102" s="59"/>
      <c r="I102" s="59"/>
      <c r="J102" s="59"/>
      <c r="K102" s="53"/>
      <c r="L102" s="65"/>
      <c r="M102" s="45"/>
      <c r="N102" s="45"/>
      <c r="O102" s="45"/>
      <c r="P102" s="45"/>
      <c r="Q102" s="55"/>
      <c r="R102" s="36"/>
      <c r="S102" s="38"/>
      <c r="T102" s="29"/>
      <c r="U102" s="29"/>
      <c r="V102" s="29"/>
      <c r="W102" s="30"/>
      <c r="X102" s="30"/>
      <c r="Y102" s="29"/>
      <c r="Z102" s="29"/>
      <c r="AA102" s="30"/>
      <c r="AB102" s="30"/>
      <c r="AC102" s="29"/>
      <c r="AD102" s="29"/>
      <c r="AE102" s="29"/>
      <c r="AF102" s="29"/>
      <c r="AG102" s="31"/>
      <c r="AH102" s="29"/>
      <c r="AI102" s="29"/>
    </row>
    <row r="103" spans="1:35" s="27" customFormat="1" ht="30.75" customHeight="1">
      <c r="A103" s="60">
        <v>91</v>
      </c>
      <c r="B103" s="57" t="s">
        <v>184</v>
      </c>
      <c r="C103" s="60"/>
      <c r="D103" s="45" t="s">
        <v>50</v>
      </c>
      <c r="E103" s="69"/>
      <c r="F103" s="59"/>
      <c r="G103" s="59"/>
      <c r="H103" s="59"/>
      <c r="I103" s="59"/>
      <c r="J103" s="59"/>
      <c r="K103" s="53"/>
      <c r="L103" s="65"/>
      <c r="M103" s="45"/>
      <c r="N103" s="45"/>
      <c r="O103" s="45"/>
      <c r="P103" s="45"/>
      <c r="Q103" s="55"/>
      <c r="R103" s="36"/>
      <c r="S103" s="36"/>
    </row>
    <row r="104" spans="1:35" s="27" customFormat="1" ht="30.75" customHeight="1">
      <c r="A104" s="60">
        <v>92</v>
      </c>
      <c r="B104" s="57" t="s">
        <v>7</v>
      </c>
      <c r="C104" s="60"/>
      <c r="D104" s="45" t="s">
        <v>50</v>
      </c>
      <c r="E104" s="69"/>
      <c r="F104" s="59"/>
      <c r="G104" s="59"/>
      <c r="H104" s="59"/>
      <c r="I104" s="59"/>
      <c r="J104" s="59"/>
      <c r="K104" s="53"/>
      <c r="L104" s="65"/>
      <c r="M104" s="45"/>
      <c r="N104" s="45"/>
      <c r="O104" s="45"/>
      <c r="P104" s="45"/>
      <c r="Q104" s="55"/>
      <c r="R104" s="36"/>
      <c r="S104" s="36"/>
    </row>
    <row r="105" spans="1:35" s="27" customFormat="1" ht="30.75" customHeight="1">
      <c r="A105" s="60">
        <v>93</v>
      </c>
      <c r="B105" s="57" t="s">
        <v>138</v>
      </c>
      <c r="C105" s="60"/>
      <c r="D105" s="45" t="s">
        <v>50</v>
      </c>
      <c r="E105" s="65"/>
      <c r="F105" s="65">
        <v>88</v>
      </c>
      <c r="G105" s="59"/>
      <c r="H105" s="59"/>
      <c r="I105" s="59"/>
      <c r="J105" s="59"/>
      <c r="K105" s="54"/>
      <c r="L105" s="65">
        <v>88</v>
      </c>
      <c r="M105" s="45"/>
      <c r="N105" s="45"/>
      <c r="O105" s="45"/>
      <c r="P105" s="45"/>
      <c r="Q105" s="68">
        <v>88</v>
      </c>
      <c r="R105" s="36"/>
      <c r="S105" s="36"/>
    </row>
    <row r="106" spans="1:35" s="32" customFormat="1" ht="44.25" customHeight="1">
      <c r="A106" s="45"/>
      <c r="B106" s="57"/>
      <c r="C106" s="58"/>
      <c r="D106" s="44" t="s">
        <v>45</v>
      </c>
      <c r="E106" s="45">
        <f>SUM(E13:E55)</f>
        <v>5355</v>
      </c>
      <c r="F106" s="45">
        <f t="shared" ref="F106:P106" si="0">SUM(F13:F55)</f>
        <v>1128</v>
      </c>
      <c r="G106" s="45">
        <f t="shared" si="0"/>
        <v>89</v>
      </c>
      <c r="H106" s="45">
        <f t="shared" si="0"/>
        <v>127</v>
      </c>
      <c r="I106" s="45">
        <f t="shared" si="0"/>
        <v>0</v>
      </c>
      <c r="J106" s="45">
        <f t="shared" si="0"/>
        <v>168</v>
      </c>
      <c r="K106" s="45"/>
      <c r="L106" s="45">
        <f t="shared" si="0"/>
        <v>316</v>
      </c>
      <c r="M106" s="45">
        <f t="shared" si="0"/>
        <v>24</v>
      </c>
      <c r="N106" s="45">
        <f t="shared" si="0"/>
        <v>11</v>
      </c>
      <c r="O106" s="45">
        <f t="shared" si="0"/>
        <v>0</v>
      </c>
      <c r="P106" s="45">
        <f t="shared" si="0"/>
        <v>116</v>
      </c>
      <c r="Q106" s="55">
        <f>SUM(Q13:Q55)</f>
        <v>310</v>
      </c>
      <c r="R106" s="39"/>
      <c r="S106" s="39"/>
    </row>
    <row r="107" spans="1:35" s="32" customFormat="1" ht="48.75" customHeight="1">
      <c r="A107" s="45"/>
      <c r="B107" s="57"/>
      <c r="C107" s="58"/>
      <c r="D107" s="44" t="s">
        <v>46</v>
      </c>
      <c r="E107" s="45">
        <f>SUM(E56:E98)</f>
        <v>3150</v>
      </c>
      <c r="F107" s="45">
        <f t="shared" ref="F107:Q107" si="1">SUM(F56:F98)</f>
        <v>2272</v>
      </c>
      <c r="G107" s="45">
        <f t="shared" si="1"/>
        <v>529</v>
      </c>
      <c r="H107" s="45">
        <f t="shared" si="1"/>
        <v>140</v>
      </c>
      <c r="I107" s="45">
        <f t="shared" si="1"/>
        <v>2272</v>
      </c>
      <c r="J107" s="45">
        <f t="shared" si="1"/>
        <v>1284</v>
      </c>
      <c r="K107" s="45"/>
      <c r="L107" s="45">
        <f t="shared" si="1"/>
        <v>104</v>
      </c>
      <c r="M107" s="45">
        <f t="shared" si="1"/>
        <v>8</v>
      </c>
      <c r="N107" s="45">
        <f t="shared" si="1"/>
        <v>4</v>
      </c>
      <c r="O107" s="45">
        <f t="shared" si="1"/>
        <v>33</v>
      </c>
      <c r="P107" s="45">
        <f t="shared" si="1"/>
        <v>71</v>
      </c>
      <c r="Q107" s="55">
        <f t="shared" si="1"/>
        <v>102</v>
      </c>
      <c r="R107" s="39"/>
      <c r="S107" s="39"/>
    </row>
    <row r="108" spans="1:35" s="32" customFormat="1" ht="45" customHeight="1">
      <c r="A108" s="45"/>
      <c r="B108" s="57"/>
      <c r="C108" s="58"/>
      <c r="D108" s="44" t="s">
        <v>47</v>
      </c>
      <c r="E108" s="45">
        <f>SUM(E106:E107)</f>
        <v>8505</v>
      </c>
      <c r="F108" s="45">
        <f t="shared" ref="F108:J108" si="2">SUM(F106:F107)</f>
        <v>3400</v>
      </c>
      <c r="G108" s="45">
        <f t="shared" si="2"/>
        <v>618</v>
      </c>
      <c r="H108" s="45">
        <f t="shared" si="2"/>
        <v>267</v>
      </c>
      <c r="I108" s="45">
        <f t="shared" si="2"/>
        <v>2272</v>
      </c>
      <c r="J108" s="45">
        <f t="shared" si="2"/>
        <v>1452</v>
      </c>
      <c r="K108" s="45"/>
      <c r="L108" s="45">
        <f t="shared" ref="L108" si="3">SUM(L106:L107)</f>
        <v>420</v>
      </c>
      <c r="M108" s="45">
        <f t="shared" ref="M108" si="4">SUM(M106:M107)</f>
        <v>32</v>
      </c>
      <c r="N108" s="45">
        <f t="shared" ref="N108" si="5">SUM(N106:N107)</f>
        <v>15</v>
      </c>
      <c r="O108" s="45">
        <f t="shared" ref="O108" si="6">SUM(O106:O107)</f>
        <v>33</v>
      </c>
      <c r="P108" s="45">
        <f t="shared" ref="P108:Q108" si="7">SUM(P106:P107)</f>
        <v>187</v>
      </c>
      <c r="Q108" s="45">
        <f t="shared" si="7"/>
        <v>412</v>
      </c>
      <c r="R108" s="39"/>
      <c r="S108" s="39"/>
    </row>
    <row r="109" spans="1:35" s="32" customFormat="1" ht="29.25" customHeight="1">
      <c r="A109" s="45"/>
      <c r="B109" s="57"/>
      <c r="C109" s="58"/>
      <c r="D109" s="45" t="s">
        <v>42</v>
      </c>
      <c r="E109" s="45">
        <f>SUM(E99:E105)</f>
        <v>0</v>
      </c>
      <c r="F109" s="45">
        <f t="shared" ref="F109:J109" si="8">SUM(F99:F105)</f>
        <v>1664</v>
      </c>
      <c r="G109" s="45">
        <f t="shared" si="8"/>
        <v>0</v>
      </c>
      <c r="H109" s="45">
        <f t="shared" si="8"/>
        <v>0</v>
      </c>
      <c r="I109" s="45">
        <f t="shared" si="8"/>
        <v>0</v>
      </c>
      <c r="J109" s="45">
        <f t="shared" si="8"/>
        <v>0</v>
      </c>
      <c r="K109" s="45"/>
      <c r="L109" s="56">
        <f>SUM(L99:L105)</f>
        <v>1126</v>
      </c>
      <c r="M109" s="56">
        <f t="shared" ref="M109:Q109" si="9">SUM(M99:M105)</f>
        <v>0</v>
      </c>
      <c r="N109" s="56">
        <f t="shared" si="9"/>
        <v>0</v>
      </c>
      <c r="O109" s="56">
        <f t="shared" si="9"/>
        <v>0</v>
      </c>
      <c r="P109" s="56">
        <f t="shared" si="9"/>
        <v>0</v>
      </c>
      <c r="Q109" s="56">
        <f t="shared" si="9"/>
        <v>1126</v>
      </c>
      <c r="R109" s="39"/>
      <c r="S109" s="39"/>
    </row>
    <row r="110" spans="1:35" ht="10.5" customHeight="1">
      <c r="A110" s="12"/>
      <c r="B110" s="12"/>
      <c r="C110" s="12"/>
      <c r="D110" s="12"/>
      <c r="E110" s="12"/>
      <c r="F110" s="17"/>
      <c r="G110" s="12"/>
      <c r="H110" s="12"/>
      <c r="I110" s="12"/>
      <c r="J110" s="12"/>
      <c r="K110" s="12"/>
      <c r="L110" s="12"/>
      <c r="M110" s="49"/>
      <c r="N110" s="12"/>
      <c r="O110" s="12"/>
      <c r="P110" s="12"/>
      <c r="Q110" s="12"/>
    </row>
    <row r="111" spans="1:35">
      <c r="A111" s="12"/>
      <c r="B111" s="12"/>
      <c r="C111" s="12"/>
      <c r="D111" s="12"/>
      <c r="E111" s="12"/>
      <c r="F111" s="17"/>
      <c r="L111" s="13"/>
      <c r="M111" s="50"/>
      <c r="N111" s="13" t="s">
        <v>14</v>
      </c>
      <c r="O111" s="13"/>
      <c r="P111" s="13"/>
    </row>
    <row r="112" spans="1:35">
      <c r="A112" s="12"/>
      <c r="B112" s="12"/>
      <c r="C112" s="12"/>
      <c r="D112" s="12"/>
      <c r="E112" s="12"/>
      <c r="F112" s="17"/>
      <c r="G112" s="12"/>
      <c r="H112" s="12"/>
      <c r="I112" s="12"/>
      <c r="J112" s="12"/>
      <c r="K112" s="12"/>
      <c r="L112" s="12"/>
      <c r="M112" s="49"/>
      <c r="N112" s="12"/>
      <c r="O112" s="12"/>
      <c r="P112" s="12"/>
      <c r="Q112" s="12"/>
    </row>
    <row r="113" spans="1:18">
      <c r="A113" s="12"/>
      <c r="B113" s="12"/>
      <c r="C113" s="12"/>
      <c r="D113" s="12"/>
      <c r="E113" s="12"/>
      <c r="F113" s="17"/>
      <c r="G113" s="12"/>
      <c r="H113" s="12"/>
      <c r="I113" s="12"/>
      <c r="J113" s="12"/>
      <c r="K113" s="12"/>
      <c r="L113" s="12"/>
      <c r="M113" s="49"/>
      <c r="N113" s="12"/>
      <c r="O113" s="12"/>
      <c r="P113" s="12"/>
      <c r="Q113" s="12"/>
    </row>
    <row r="114" spans="1:18">
      <c r="A114" s="12"/>
      <c r="B114" s="12"/>
      <c r="C114" s="12"/>
      <c r="D114" s="12"/>
      <c r="E114" s="12"/>
      <c r="F114" s="17"/>
      <c r="G114" s="90"/>
      <c r="H114" s="90"/>
      <c r="I114" s="90"/>
      <c r="J114" s="90"/>
      <c r="K114" s="90"/>
      <c r="L114" s="90"/>
      <c r="M114" s="49"/>
      <c r="N114" s="12"/>
      <c r="O114" s="12"/>
      <c r="P114" s="12"/>
      <c r="Q114" s="12"/>
    </row>
    <row r="115" spans="1:18">
      <c r="A115" s="12"/>
      <c r="B115" s="12"/>
      <c r="C115" s="12"/>
      <c r="D115" s="12"/>
      <c r="E115" s="12"/>
      <c r="F115" s="17"/>
      <c r="G115" s="12"/>
      <c r="H115" s="12"/>
      <c r="I115" s="12"/>
      <c r="J115" s="12"/>
      <c r="K115" s="12"/>
      <c r="L115" s="12"/>
      <c r="M115" s="49"/>
      <c r="N115" s="12"/>
      <c r="O115" s="12"/>
      <c r="P115" s="12"/>
      <c r="Q115" s="12"/>
    </row>
    <row r="116" spans="1:18">
      <c r="A116" s="12"/>
      <c r="B116" s="12"/>
      <c r="C116" s="12"/>
      <c r="D116" s="12"/>
      <c r="E116" s="12"/>
      <c r="F116" s="17"/>
      <c r="G116" s="12"/>
      <c r="H116" s="12"/>
      <c r="I116" s="12"/>
      <c r="J116" s="12"/>
      <c r="K116" s="12"/>
      <c r="L116" s="12"/>
      <c r="M116" s="49"/>
      <c r="N116" s="12"/>
      <c r="O116" s="12"/>
      <c r="P116" s="12"/>
      <c r="Q116" s="12"/>
    </row>
    <row r="117" spans="1:18">
      <c r="A117" s="12"/>
      <c r="B117" s="12"/>
      <c r="C117" s="12"/>
      <c r="D117" s="12"/>
      <c r="E117" s="12"/>
      <c r="F117" s="17"/>
      <c r="M117" s="51"/>
      <c r="N117" s="14"/>
      <c r="O117" s="14"/>
      <c r="P117" s="14"/>
      <c r="Q117" s="14"/>
      <c r="R117" s="40"/>
    </row>
    <row r="118" spans="1:18">
      <c r="F118" s="15"/>
    </row>
    <row r="119" spans="1:18">
      <c r="F119" s="15"/>
    </row>
    <row r="120" spans="1:18">
      <c r="F120" s="15"/>
    </row>
    <row r="121" spans="1:18">
      <c r="F121" s="15"/>
    </row>
    <row r="122" spans="1:18">
      <c r="F122" s="15"/>
    </row>
    <row r="123" spans="1:18">
      <c r="F123" s="15"/>
    </row>
    <row r="124" spans="1:18">
      <c r="F124" s="15"/>
    </row>
    <row r="125" spans="1:18">
      <c r="F125" s="15"/>
    </row>
    <row r="126" spans="1:18">
      <c r="F126" s="15"/>
    </row>
    <row r="127" spans="1:18">
      <c r="F127" s="15"/>
    </row>
    <row r="128" spans="1:18">
      <c r="F128" s="15"/>
    </row>
    <row r="129" spans="6:6">
      <c r="F129" s="15"/>
    </row>
    <row r="130" spans="6:6">
      <c r="F130" s="15"/>
    </row>
    <row r="131" spans="6:6">
      <c r="F131" s="15"/>
    </row>
    <row r="132" spans="6:6">
      <c r="F132" s="15"/>
    </row>
    <row r="133" spans="6:6">
      <c r="F133" s="15"/>
    </row>
    <row r="134" spans="6:6">
      <c r="F134" s="15"/>
    </row>
    <row r="135" spans="6:6">
      <c r="F135" s="15"/>
    </row>
    <row r="136" spans="6:6">
      <c r="F136" s="15"/>
    </row>
    <row r="137" spans="6:6">
      <c r="F137" s="15"/>
    </row>
    <row r="138" spans="6:6">
      <c r="F138" s="15"/>
    </row>
    <row r="139" spans="6:6">
      <c r="F139" s="15"/>
    </row>
    <row r="140" spans="6:6">
      <c r="F140" s="15"/>
    </row>
    <row r="141" spans="6:6">
      <c r="F141" s="15"/>
    </row>
    <row r="142" spans="6:6">
      <c r="F142" s="15"/>
    </row>
    <row r="143" spans="6:6">
      <c r="F143" s="15"/>
    </row>
    <row r="144" spans="6:6">
      <c r="F144" s="15"/>
    </row>
    <row r="145" spans="6:6">
      <c r="F145" s="15"/>
    </row>
    <row r="146" spans="6:6">
      <c r="F146" s="15"/>
    </row>
    <row r="147" spans="6:6">
      <c r="F147" s="15"/>
    </row>
    <row r="148" spans="6:6">
      <c r="F148" s="15"/>
    </row>
    <row r="149" spans="6:6">
      <c r="F149" s="15"/>
    </row>
    <row r="150" spans="6:6">
      <c r="F150" s="15"/>
    </row>
    <row r="151" spans="6:6">
      <c r="F151" s="15"/>
    </row>
    <row r="152" spans="6:6">
      <c r="F152" s="15"/>
    </row>
    <row r="153" spans="6:6">
      <c r="F153" s="15"/>
    </row>
    <row r="154" spans="6:6">
      <c r="F154" s="15"/>
    </row>
    <row r="155" spans="6:6">
      <c r="F155" s="15"/>
    </row>
    <row r="156" spans="6:6">
      <c r="F156" s="15"/>
    </row>
    <row r="157" spans="6:6">
      <c r="F157" s="15"/>
    </row>
    <row r="158" spans="6:6">
      <c r="F158" s="15"/>
    </row>
    <row r="159" spans="6:6">
      <c r="F159" s="15"/>
    </row>
    <row r="160" spans="6:6">
      <c r="F160" s="15"/>
    </row>
    <row r="161" spans="6:6">
      <c r="F161" s="15"/>
    </row>
    <row r="162" spans="6:6">
      <c r="F162" s="15"/>
    </row>
    <row r="163" spans="6:6">
      <c r="F163" s="15"/>
    </row>
    <row r="164" spans="6:6">
      <c r="F164" s="15"/>
    </row>
    <row r="165" spans="6:6">
      <c r="F165" s="15"/>
    </row>
    <row r="166" spans="6:6">
      <c r="F166" s="15"/>
    </row>
    <row r="167" spans="6:6">
      <c r="F167" s="15"/>
    </row>
    <row r="168" spans="6:6">
      <c r="F168" s="15"/>
    </row>
    <row r="169" spans="6:6">
      <c r="F169" s="15"/>
    </row>
    <row r="170" spans="6:6">
      <c r="F170" s="15"/>
    </row>
    <row r="171" spans="6:6">
      <c r="F171" s="15"/>
    </row>
    <row r="172" spans="6:6">
      <c r="F172" s="15"/>
    </row>
    <row r="173" spans="6:6">
      <c r="F173" s="15"/>
    </row>
    <row r="174" spans="6:6">
      <c r="F174" s="15"/>
    </row>
    <row r="175" spans="6:6">
      <c r="F175" s="15"/>
    </row>
    <row r="176" spans="6:6">
      <c r="F176" s="15"/>
    </row>
    <row r="177" spans="6:6">
      <c r="F177" s="15"/>
    </row>
    <row r="178" spans="6:6">
      <c r="F178" s="15"/>
    </row>
    <row r="179" spans="6:6">
      <c r="F179" s="15"/>
    </row>
    <row r="180" spans="6:6">
      <c r="F180" s="15"/>
    </row>
    <row r="181" spans="6:6">
      <c r="F181" s="15"/>
    </row>
    <row r="182" spans="6:6">
      <c r="F182" s="15"/>
    </row>
    <row r="183" spans="6:6">
      <c r="F183" s="15"/>
    </row>
    <row r="184" spans="6:6">
      <c r="F184" s="15"/>
    </row>
    <row r="185" spans="6:6">
      <c r="F185" s="15"/>
    </row>
    <row r="186" spans="6:6">
      <c r="F186" s="15"/>
    </row>
    <row r="187" spans="6:6">
      <c r="F187" s="15"/>
    </row>
    <row r="188" spans="6:6">
      <c r="F188" s="15"/>
    </row>
    <row r="189" spans="6:6">
      <c r="F189" s="15"/>
    </row>
    <row r="190" spans="6:6">
      <c r="F190" s="15"/>
    </row>
    <row r="191" spans="6:6">
      <c r="F191" s="15"/>
    </row>
    <row r="192" spans="6:6">
      <c r="F192" s="15"/>
    </row>
    <row r="193" spans="6:6">
      <c r="F193" s="15"/>
    </row>
    <row r="194" spans="6:6">
      <c r="F194" s="15"/>
    </row>
    <row r="195" spans="6:6">
      <c r="F195" s="15"/>
    </row>
    <row r="196" spans="6:6">
      <c r="F196" s="15"/>
    </row>
    <row r="197" spans="6:6">
      <c r="F197" s="15"/>
    </row>
    <row r="198" spans="6:6">
      <c r="F198" s="15"/>
    </row>
    <row r="199" spans="6:6">
      <c r="F199" s="15"/>
    </row>
    <row r="200" spans="6:6">
      <c r="F200" s="15"/>
    </row>
    <row r="201" spans="6:6">
      <c r="F201" s="15"/>
    </row>
    <row r="202" spans="6:6">
      <c r="F202" s="15"/>
    </row>
    <row r="203" spans="6:6">
      <c r="F203" s="15"/>
    </row>
    <row r="204" spans="6:6">
      <c r="F204" s="15"/>
    </row>
    <row r="205" spans="6:6">
      <c r="F205" s="15"/>
    </row>
    <row r="206" spans="6:6">
      <c r="F206" s="15"/>
    </row>
    <row r="207" spans="6:6">
      <c r="F207" s="15"/>
    </row>
    <row r="208" spans="6:6">
      <c r="F208" s="15"/>
    </row>
    <row r="209" spans="6:6">
      <c r="F209" s="15"/>
    </row>
    <row r="210" spans="6:6">
      <c r="F210" s="15"/>
    </row>
    <row r="211" spans="6:6">
      <c r="F211" s="15"/>
    </row>
    <row r="212" spans="6:6">
      <c r="F212" s="15"/>
    </row>
    <row r="213" spans="6:6">
      <c r="F213" s="15"/>
    </row>
    <row r="214" spans="6:6">
      <c r="F214" s="15"/>
    </row>
    <row r="215" spans="6:6">
      <c r="F215" s="15"/>
    </row>
    <row r="216" spans="6:6">
      <c r="F216" s="15"/>
    </row>
    <row r="217" spans="6:6">
      <c r="F217" s="15"/>
    </row>
    <row r="218" spans="6:6">
      <c r="F218" s="15"/>
    </row>
    <row r="219" spans="6:6">
      <c r="F219" s="15"/>
    </row>
    <row r="220" spans="6:6">
      <c r="F220" s="15"/>
    </row>
    <row r="221" spans="6:6">
      <c r="F221" s="15"/>
    </row>
    <row r="222" spans="6:6">
      <c r="F222" s="15"/>
    </row>
    <row r="223" spans="6:6">
      <c r="F223" s="15"/>
    </row>
    <row r="224" spans="6:6">
      <c r="F224" s="15"/>
    </row>
    <row r="225" spans="6:6">
      <c r="F225" s="15"/>
    </row>
    <row r="226" spans="6:6">
      <c r="F226" s="15"/>
    </row>
    <row r="227" spans="6:6">
      <c r="F227" s="15"/>
    </row>
    <row r="228" spans="6:6">
      <c r="F228" s="15"/>
    </row>
    <row r="229" spans="6:6">
      <c r="F229" s="15"/>
    </row>
    <row r="230" spans="6:6">
      <c r="F230" s="15"/>
    </row>
    <row r="231" spans="6:6">
      <c r="F231" s="15"/>
    </row>
    <row r="232" spans="6:6">
      <c r="F232" s="15"/>
    </row>
    <row r="233" spans="6:6">
      <c r="F233" s="15"/>
    </row>
    <row r="234" spans="6:6">
      <c r="F234" s="15"/>
    </row>
    <row r="235" spans="6:6">
      <c r="F235" s="15"/>
    </row>
    <row r="236" spans="6:6">
      <c r="F236" s="15"/>
    </row>
    <row r="237" spans="6:6">
      <c r="F237" s="15"/>
    </row>
    <row r="238" spans="6:6">
      <c r="F238" s="15"/>
    </row>
    <row r="239" spans="6:6">
      <c r="F239" s="15"/>
    </row>
    <row r="240" spans="6:6">
      <c r="F240" s="15"/>
    </row>
    <row r="241" spans="6:6">
      <c r="F241" s="15"/>
    </row>
    <row r="242" spans="6:6">
      <c r="F242" s="15"/>
    </row>
    <row r="243" spans="6:6">
      <c r="F243" s="15"/>
    </row>
    <row r="244" spans="6:6">
      <c r="F244" s="15"/>
    </row>
    <row r="245" spans="6:6">
      <c r="F245" s="15"/>
    </row>
    <row r="246" spans="6:6">
      <c r="F246" s="15"/>
    </row>
    <row r="247" spans="6:6">
      <c r="F247" s="15"/>
    </row>
    <row r="248" spans="6:6">
      <c r="F248" s="15"/>
    </row>
    <row r="249" spans="6:6">
      <c r="F249" s="15"/>
    </row>
    <row r="250" spans="6:6">
      <c r="F250" s="15"/>
    </row>
    <row r="251" spans="6:6">
      <c r="F251" s="15"/>
    </row>
    <row r="252" spans="6:6">
      <c r="F252" s="15"/>
    </row>
    <row r="253" spans="6:6">
      <c r="F253" s="15"/>
    </row>
    <row r="254" spans="6:6">
      <c r="F254" s="15"/>
    </row>
    <row r="255" spans="6:6">
      <c r="F255" s="15"/>
    </row>
    <row r="256" spans="6:6">
      <c r="F256" s="15"/>
    </row>
    <row r="257" spans="6:6">
      <c r="F257" s="15"/>
    </row>
    <row r="258" spans="6:6">
      <c r="F258" s="15"/>
    </row>
    <row r="259" spans="6:6">
      <c r="F259" s="15"/>
    </row>
    <row r="260" spans="6:6">
      <c r="F260" s="15"/>
    </row>
    <row r="261" spans="6:6">
      <c r="F261" s="15"/>
    </row>
    <row r="262" spans="6:6">
      <c r="F262" s="15"/>
    </row>
    <row r="263" spans="6:6">
      <c r="F263" s="15"/>
    </row>
    <row r="264" spans="6:6">
      <c r="F264" s="15"/>
    </row>
    <row r="265" spans="6:6">
      <c r="F265" s="15"/>
    </row>
    <row r="266" spans="6:6">
      <c r="F266" s="15"/>
    </row>
    <row r="267" spans="6:6">
      <c r="F267" s="15"/>
    </row>
    <row r="268" spans="6:6">
      <c r="F268" s="15"/>
    </row>
    <row r="269" spans="6:6">
      <c r="F269" s="15"/>
    </row>
    <row r="270" spans="6:6">
      <c r="F270" s="15"/>
    </row>
    <row r="271" spans="6:6">
      <c r="F271" s="15"/>
    </row>
    <row r="272" spans="6:6">
      <c r="F272" s="15"/>
    </row>
    <row r="273" spans="6:6">
      <c r="F273" s="15"/>
    </row>
    <row r="274" spans="6:6">
      <c r="F274" s="15"/>
    </row>
    <row r="275" spans="6:6">
      <c r="F275" s="15"/>
    </row>
    <row r="276" spans="6:6">
      <c r="F276" s="15"/>
    </row>
    <row r="277" spans="6:6">
      <c r="F277" s="15"/>
    </row>
    <row r="278" spans="6:6">
      <c r="F278" s="15"/>
    </row>
    <row r="279" spans="6:6">
      <c r="F279" s="15"/>
    </row>
    <row r="280" spans="6:6">
      <c r="F280" s="15"/>
    </row>
    <row r="281" spans="6:6">
      <c r="F281" s="15"/>
    </row>
    <row r="282" spans="6:6">
      <c r="F282" s="15"/>
    </row>
    <row r="283" spans="6:6">
      <c r="F283" s="15"/>
    </row>
    <row r="284" spans="6:6">
      <c r="F284" s="15"/>
    </row>
    <row r="285" spans="6:6">
      <c r="F285" s="15"/>
    </row>
    <row r="286" spans="6:6">
      <c r="F286" s="15"/>
    </row>
    <row r="287" spans="6:6">
      <c r="F287" s="15"/>
    </row>
    <row r="288" spans="6:6">
      <c r="F288" s="15"/>
    </row>
    <row r="289" spans="6:6">
      <c r="F289" s="15"/>
    </row>
    <row r="290" spans="6:6">
      <c r="F290" s="15"/>
    </row>
    <row r="291" spans="6:6">
      <c r="F291" s="15"/>
    </row>
    <row r="292" spans="6:6">
      <c r="F292" s="15"/>
    </row>
    <row r="293" spans="6:6">
      <c r="F293" s="15"/>
    </row>
    <row r="294" spans="6:6">
      <c r="F294" s="15"/>
    </row>
    <row r="295" spans="6:6">
      <c r="F295" s="15"/>
    </row>
    <row r="296" spans="6:6">
      <c r="F296" s="15"/>
    </row>
    <row r="297" spans="6:6">
      <c r="F297" s="15"/>
    </row>
    <row r="298" spans="6:6">
      <c r="F298" s="15"/>
    </row>
    <row r="299" spans="6:6">
      <c r="F299" s="15"/>
    </row>
    <row r="300" spans="6:6">
      <c r="F300" s="15"/>
    </row>
    <row r="301" spans="6:6">
      <c r="F301" s="15"/>
    </row>
    <row r="302" spans="6:6">
      <c r="F302" s="15"/>
    </row>
    <row r="303" spans="6:6">
      <c r="F303" s="15"/>
    </row>
    <row r="304" spans="6:6">
      <c r="F304" s="15"/>
    </row>
    <row r="305" spans="6:6">
      <c r="F305" s="15"/>
    </row>
    <row r="306" spans="6:6">
      <c r="F306" s="15"/>
    </row>
    <row r="307" spans="6:6">
      <c r="F307" s="15"/>
    </row>
    <row r="308" spans="6:6">
      <c r="F308" s="15"/>
    </row>
    <row r="309" spans="6:6">
      <c r="F309" s="15"/>
    </row>
    <row r="310" spans="6:6">
      <c r="F310" s="15"/>
    </row>
    <row r="311" spans="6:6">
      <c r="F311" s="15"/>
    </row>
    <row r="312" spans="6:6">
      <c r="F312" s="15"/>
    </row>
    <row r="313" spans="6:6">
      <c r="F313" s="15"/>
    </row>
    <row r="314" spans="6:6">
      <c r="F314" s="15"/>
    </row>
    <row r="315" spans="6:6">
      <c r="F315" s="15"/>
    </row>
    <row r="316" spans="6:6">
      <c r="F316" s="15"/>
    </row>
    <row r="317" spans="6:6">
      <c r="F317" s="15"/>
    </row>
    <row r="318" spans="6:6">
      <c r="F318" s="15"/>
    </row>
    <row r="319" spans="6:6">
      <c r="F319" s="15"/>
    </row>
    <row r="320" spans="6:6">
      <c r="F320" s="15"/>
    </row>
    <row r="321" spans="6:6">
      <c r="F321" s="15"/>
    </row>
    <row r="322" spans="6:6">
      <c r="F322" s="15"/>
    </row>
    <row r="323" spans="6:6">
      <c r="F323" s="15"/>
    </row>
    <row r="324" spans="6:6">
      <c r="F324" s="15"/>
    </row>
    <row r="325" spans="6:6">
      <c r="F325" s="15"/>
    </row>
    <row r="326" spans="6:6">
      <c r="F326" s="15"/>
    </row>
    <row r="327" spans="6:6">
      <c r="F327" s="15"/>
    </row>
    <row r="328" spans="6:6">
      <c r="F328" s="15"/>
    </row>
    <row r="329" spans="6:6">
      <c r="F329" s="15"/>
    </row>
    <row r="330" spans="6:6">
      <c r="F330" s="15"/>
    </row>
    <row r="331" spans="6:6">
      <c r="F331" s="15"/>
    </row>
    <row r="332" spans="6:6">
      <c r="F332" s="15"/>
    </row>
    <row r="333" spans="6:6">
      <c r="F333" s="15"/>
    </row>
    <row r="334" spans="6:6">
      <c r="F334" s="15"/>
    </row>
    <row r="335" spans="6:6">
      <c r="F335" s="15"/>
    </row>
    <row r="336" spans="6:6">
      <c r="F336" s="15"/>
    </row>
    <row r="337" spans="6:6">
      <c r="F337" s="15"/>
    </row>
    <row r="338" spans="6:6">
      <c r="F338" s="15"/>
    </row>
    <row r="339" spans="6:6">
      <c r="F339" s="15"/>
    </row>
    <row r="340" spans="6:6">
      <c r="F340" s="15"/>
    </row>
    <row r="341" spans="6:6">
      <c r="F341" s="15"/>
    </row>
    <row r="342" spans="6:6">
      <c r="F342" s="15"/>
    </row>
    <row r="343" spans="6:6">
      <c r="F343" s="15"/>
    </row>
    <row r="344" spans="6:6">
      <c r="F344" s="15"/>
    </row>
    <row r="345" spans="6:6">
      <c r="F345" s="15"/>
    </row>
    <row r="346" spans="6:6">
      <c r="F346" s="15"/>
    </row>
    <row r="347" spans="6:6">
      <c r="F347" s="15"/>
    </row>
    <row r="348" spans="6:6">
      <c r="F348" s="15"/>
    </row>
    <row r="349" spans="6:6">
      <c r="F349" s="15"/>
    </row>
    <row r="350" spans="6:6">
      <c r="F350" s="15"/>
    </row>
    <row r="351" spans="6:6">
      <c r="F351" s="15"/>
    </row>
    <row r="352" spans="6:6">
      <c r="F352" s="15"/>
    </row>
    <row r="353" spans="6:6">
      <c r="F353" s="15"/>
    </row>
    <row r="354" spans="6:6">
      <c r="F354" s="15"/>
    </row>
    <row r="355" spans="6:6">
      <c r="F355" s="15"/>
    </row>
    <row r="356" spans="6:6">
      <c r="F356" s="15"/>
    </row>
    <row r="357" spans="6:6">
      <c r="F357" s="15"/>
    </row>
    <row r="358" spans="6:6">
      <c r="F358" s="15"/>
    </row>
    <row r="359" spans="6:6">
      <c r="F359" s="15"/>
    </row>
    <row r="360" spans="6:6">
      <c r="F360" s="15"/>
    </row>
    <row r="361" spans="6:6">
      <c r="F361" s="15"/>
    </row>
    <row r="362" spans="6:6">
      <c r="F362" s="15"/>
    </row>
    <row r="363" spans="6:6">
      <c r="F363" s="15"/>
    </row>
    <row r="364" spans="6:6">
      <c r="F364" s="15"/>
    </row>
    <row r="365" spans="6:6">
      <c r="F365" s="15"/>
    </row>
    <row r="366" spans="6:6">
      <c r="F366" s="15"/>
    </row>
    <row r="367" spans="6:6">
      <c r="F367" s="15"/>
    </row>
    <row r="368" spans="6:6">
      <c r="F368" s="15"/>
    </row>
    <row r="369" spans="6:6">
      <c r="F369" s="15"/>
    </row>
    <row r="370" spans="6:6">
      <c r="F370" s="15"/>
    </row>
    <row r="371" spans="6:6">
      <c r="F371" s="15"/>
    </row>
    <row r="372" spans="6:6">
      <c r="F372" s="15"/>
    </row>
    <row r="373" spans="6:6">
      <c r="F373" s="15"/>
    </row>
    <row r="374" spans="6:6">
      <c r="F374" s="15"/>
    </row>
    <row r="375" spans="6:6">
      <c r="F375" s="15"/>
    </row>
    <row r="376" spans="6:6">
      <c r="F376" s="15"/>
    </row>
    <row r="377" spans="6:6">
      <c r="F377" s="15"/>
    </row>
    <row r="378" spans="6:6">
      <c r="F378" s="15"/>
    </row>
    <row r="379" spans="6:6">
      <c r="F379" s="15"/>
    </row>
    <row r="380" spans="6:6">
      <c r="F380" s="15"/>
    </row>
    <row r="381" spans="6:6">
      <c r="F381" s="15"/>
    </row>
    <row r="382" spans="6:6">
      <c r="F382" s="15"/>
    </row>
    <row r="383" spans="6:6">
      <c r="F383" s="15"/>
    </row>
    <row r="384" spans="6:6">
      <c r="F384" s="15"/>
    </row>
    <row r="385" spans="6:6">
      <c r="F385" s="15"/>
    </row>
    <row r="386" spans="6:6">
      <c r="F386" s="15"/>
    </row>
    <row r="387" spans="6:6">
      <c r="F387" s="15"/>
    </row>
    <row r="388" spans="6:6">
      <c r="F388" s="15"/>
    </row>
    <row r="389" spans="6:6">
      <c r="F389" s="15"/>
    </row>
    <row r="390" spans="6:6">
      <c r="F390" s="15"/>
    </row>
    <row r="391" spans="6:6">
      <c r="F391" s="15"/>
    </row>
    <row r="392" spans="6:6">
      <c r="F392" s="15"/>
    </row>
    <row r="393" spans="6:6">
      <c r="F393" s="15"/>
    </row>
    <row r="394" spans="6:6">
      <c r="F394" s="15"/>
    </row>
    <row r="395" spans="6:6">
      <c r="F395" s="15"/>
    </row>
    <row r="396" spans="6:6">
      <c r="F396" s="15"/>
    </row>
    <row r="397" spans="6:6">
      <c r="F397" s="15"/>
    </row>
    <row r="398" spans="6:6">
      <c r="F398" s="15"/>
    </row>
    <row r="399" spans="6:6">
      <c r="F399" s="15"/>
    </row>
    <row r="400" spans="6:6">
      <c r="F400" s="15"/>
    </row>
    <row r="401" spans="6:6">
      <c r="F401" s="15"/>
    </row>
    <row r="402" spans="6:6">
      <c r="F402" s="15"/>
    </row>
    <row r="403" spans="6:6">
      <c r="F403" s="15"/>
    </row>
    <row r="404" spans="6:6">
      <c r="F404" s="15"/>
    </row>
    <row r="405" spans="6:6">
      <c r="F405" s="15"/>
    </row>
    <row r="406" spans="6:6">
      <c r="F406" s="15"/>
    </row>
    <row r="407" spans="6:6">
      <c r="F407" s="15"/>
    </row>
    <row r="408" spans="6:6">
      <c r="F408" s="15"/>
    </row>
    <row r="409" spans="6:6">
      <c r="F409" s="15"/>
    </row>
    <row r="410" spans="6:6">
      <c r="F410" s="15"/>
    </row>
    <row r="411" spans="6:6">
      <c r="F411" s="15"/>
    </row>
    <row r="412" spans="6:6">
      <c r="F412" s="15"/>
    </row>
    <row r="413" spans="6:6">
      <c r="F413" s="15"/>
    </row>
    <row r="414" spans="6:6">
      <c r="F414" s="15"/>
    </row>
    <row r="415" spans="6:6">
      <c r="F415" s="15"/>
    </row>
    <row r="416" spans="6:6">
      <c r="F416" s="15"/>
    </row>
    <row r="417" spans="6:6">
      <c r="F417" s="15"/>
    </row>
    <row r="418" spans="6:6">
      <c r="F418" s="15"/>
    </row>
    <row r="419" spans="6:6">
      <c r="F419" s="15"/>
    </row>
    <row r="420" spans="6:6">
      <c r="F420" s="15"/>
    </row>
    <row r="421" spans="6:6">
      <c r="F421" s="15"/>
    </row>
    <row r="422" spans="6:6">
      <c r="F422" s="15"/>
    </row>
    <row r="423" spans="6:6">
      <c r="F423" s="15"/>
    </row>
    <row r="424" spans="6:6">
      <c r="F424" s="15"/>
    </row>
    <row r="425" spans="6:6">
      <c r="F425" s="15"/>
    </row>
    <row r="426" spans="6:6">
      <c r="F426" s="15"/>
    </row>
    <row r="427" spans="6:6">
      <c r="F427" s="15"/>
    </row>
    <row r="428" spans="6:6">
      <c r="F428" s="15"/>
    </row>
    <row r="429" spans="6:6">
      <c r="F429" s="15"/>
    </row>
    <row r="430" spans="6:6">
      <c r="F430" s="15"/>
    </row>
    <row r="431" spans="6:6">
      <c r="F431" s="15"/>
    </row>
    <row r="432" spans="6:6">
      <c r="F432" s="15"/>
    </row>
    <row r="433" spans="6:6">
      <c r="F433" s="15"/>
    </row>
    <row r="434" spans="6:6">
      <c r="F434" s="15"/>
    </row>
    <row r="435" spans="6:6">
      <c r="F435" s="15"/>
    </row>
    <row r="436" spans="6:6">
      <c r="F436" s="15"/>
    </row>
    <row r="437" spans="6:6">
      <c r="F437" s="15"/>
    </row>
    <row r="438" spans="6:6">
      <c r="F438" s="15"/>
    </row>
    <row r="439" spans="6:6">
      <c r="F439" s="15"/>
    </row>
    <row r="440" spans="6:6">
      <c r="F440" s="15"/>
    </row>
    <row r="441" spans="6:6">
      <c r="F441" s="15"/>
    </row>
    <row r="442" spans="6:6">
      <c r="F442" s="15"/>
    </row>
    <row r="443" spans="6:6">
      <c r="F443" s="15"/>
    </row>
    <row r="444" spans="6:6">
      <c r="F444" s="15"/>
    </row>
    <row r="445" spans="6:6">
      <c r="F445" s="15"/>
    </row>
    <row r="446" spans="6:6">
      <c r="F446" s="15"/>
    </row>
    <row r="447" spans="6:6">
      <c r="F447" s="15"/>
    </row>
    <row r="448" spans="6:6">
      <c r="F448" s="15"/>
    </row>
    <row r="449" spans="6:6">
      <c r="F449" s="15"/>
    </row>
    <row r="450" spans="6:6">
      <c r="F450" s="15"/>
    </row>
    <row r="451" spans="6:6">
      <c r="F451" s="15"/>
    </row>
    <row r="452" spans="6:6">
      <c r="F452" s="15"/>
    </row>
    <row r="453" spans="6:6">
      <c r="F453" s="15"/>
    </row>
    <row r="454" spans="6:6">
      <c r="F454" s="15"/>
    </row>
    <row r="455" spans="6:6">
      <c r="F455" s="15"/>
    </row>
    <row r="456" spans="6:6">
      <c r="F456" s="15"/>
    </row>
    <row r="457" spans="6:6">
      <c r="F457" s="15"/>
    </row>
    <row r="458" spans="6:6">
      <c r="F458" s="15"/>
    </row>
    <row r="459" spans="6:6">
      <c r="F459" s="15"/>
    </row>
    <row r="460" spans="6:6">
      <c r="F460" s="15"/>
    </row>
    <row r="461" spans="6:6">
      <c r="F461" s="15"/>
    </row>
    <row r="462" spans="6:6">
      <c r="F462" s="15"/>
    </row>
    <row r="463" spans="6:6">
      <c r="F463" s="15"/>
    </row>
    <row r="464" spans="6:6">
      <c r="F464" s="15"/>
    </row>
    <row r="465" spans="6:6">
      <c r="F465" s="15"/>
    </row>
    <row r="466" spans="6:6">
      <c r="F466" s="15"/>
    </row>
    <row r="467" spans="6:6">
      <c r="F467" s="15"/>
    </row>
    <row r="468" spans="6:6">
      <c r="F468" s="15"/>
    </row>
    <row r="469" spans="6:6">
      <c r="F469" s="15"/>
    </row>
    <row r="470" spans="6:6">
      <c r="F470" s="15"/>
    </row>
    <row r="471" spans="6:6">
      <c r="F471" s="15"/>
    </row>
    <row r="472" spans="6:6">
      <c r="F472" s="15"/>
    </row>
    <row r="473" spans="6:6">
      <c r="F473" s="15"/>
    </row>
    <row r="474" spans="6:6">
      <c r="F474" s="15"/>
    </row>
    <row r="475" spans="6:6">
      <c r="F475" s="15"/>
    </row>
    <row r="476" spans="6:6">
      <c r="F476" s="15"/>
    </row>
    <row r="477" spans="6:6">
      <c r="F477" s="15"/>
    </row>
    <row r="478" spans="6:6">
      <c r="F478" s="15"/>
    </row>
    <row r="479" spans="6:6">
      <c r="F479" s="15"/>
    </row>
    <row r="480" spans="6:6">
      <c r="F480" s="15"/>
    </row>
    <row r="481" spans="6:6">
      <c r="F481" s="15"/>
    </row>
    <row r="482" spans="6:6">
      <c r="F482" s="15"/>
    </row>
    <row r="483" spans="6:6">
      <c r="F483" s="15"/>
    </row>
    <row r="484" spans="6:6">
      <c r="F484" s="15"/>
    </row>
    <row r="485" spans="6:6">
      <c r="F485" s="15"/>
    </row>
    <row r="486" spans="6:6">
      <c r="F486" s="15"/>
    </row>
    <row r="487" spans="6:6">
      <c r="F487" s="15"/>
    </row>
    <row r="488" spans="6:6">
      <c r="F488" s="15"/>
    </row>
    <row r="489" spans="6:6">
      <c r="F489" s="15"/>
    </row>
    <row r="490" spans="6:6">
      <c r="F490" s="15"/>
    </row>
    <row r="491" spans="6:6">
      <c r="F491" s="15"/>
    </row>
    <row r="492" spans="6:6">
      <c r="F492" s="15"/>
    </row>
    <row r="493" spans="6:6">
      <c r="F493" s="15"/>
    </row>
    <row r="494" spans="6:6">
      <c r="F494" s="15"/>
    </row>
    <row r="495" spans="6:6">
      <c r="F495" s="15"/>
    </row>
    <row r="496" spans="6:6">
      <c r="F496" s="15"/>
    </row>
    <row r="497" spans="6:6">
      <c r="F497" s="15"/>
    </row>
    <row r="498" spans="6:6">
      <c r="F498" s="15"/>
    </row>
    <row r="499" spans="6:6">
      <c r="F499" s="15"/>
    </row>
    <row r="500" spans="6:6">
      <c r="F500" s="15"/>
    </row>
    <row r="501" spans="6:6">
      <c r="F501" s="15"/>
    </row>
    <row r="502" spans="6:6">
      <c r="F502" s="15"/>
    </row>
    <row r="503" spans="6:6">
      <c r="F503" s="15"/>
    </row>
    <row r="504" spans="6:6">
      <c r="F504" s="15"/>
    </row>
    <row r="505" spans="6:6">
      <c r="F505" s="15"/>
    </row>
    <row r="506" spans="6:6">
      <c r="F506" s="15"/>
    </row>
    <row r="507" spans="6:6">
      <c r="F507" s="15"/>
    </row>
    <row r="508" spans="6:6">
      <c r="F508" s="15"/>
    </row>
    <row r="509" spans="6:6">
      <c r="F509" s="15"/>
    </row>
    <row r="510" spans="6:6">
      <c r="F510" s="15"/>
    </row>
    <row r="511" spans="6:6">
      <c r="F511" s="15"/>
    </row>
    <row r="512" spans="6:6">
      <c r="F512" s="15"/>
    </row>
    <row r="513" spans="6:6">
      <c r="F513" s="15"/>
    </row>
    <row r="514" spans="6:6">
      <c r="F514" s="15"/>
    </row>
    <row r="515" spans="6:6">
      <c r="F515" s="15"/>
    </row>
    <row r="516" spans="6:6">
      <c r="F516" s="15"/>
    </row>
    <row r="517" spans="6:6">
      <c r="F517" s="15"/>
    </row>
    <row r="518" spans="6:6">
      <c r="F518" s="15"/>
    </row>
    <row r="519" spans="6:6">
      <c r="F519" s="15"/>
    </row>
    <row r="520" spans="6:6">
      <c r="F520" s="15"/>
    </row>
    <row r="521" spans="6:6">
      <c r="F521" s="15"/>
    </row>
    <row r="522" spans="6:6">
      <c r="F522" s="15"/>
    </row>
    <row r="523" spans="6:6">
      <c r="F523" s="15"/>
    </row>
    <row r="524" spans="6:6">
      <c r="F524" s="15"/>
    </row>
    <row r="525" spans="6:6">
      <c r="F525" s="15"/>
    </row>
    <row r="526" spans="6:6">
      <c r="F526" s="15"/>
    </row>
    <row r="527" spans="6:6">
      <c r="F527" s="15"/>
    </row>
    <row r="528" spans="6:6">
      <c r="F528" s="15"/>
    </row>
    <row r="529" spans="6:6">
      <c r="F529" s="15"/>
    </row>
    <row r="530" spans="6:6">
      <c r="F530" s="15"/>
    </row>
    <row r="531" spans="6:6">
      <c r="F531" s="15"/>
    </row>
    <row r="532" spans="6:6">
      <c r="F532" s="15"/>
    </row>
    <row r="533" spans="6:6">
      <c r="F533" s="15"/>
    </row>
    <row r="534" spans="6:6">
      <c r="F534" s="15"/>
    </row>
    <row r="535" spans="6:6">
      <c r="F535" s="15"/>
    </row>
    <row r="536" spans="6:6">
      <c r="F536" s="15"/>
    </row>
    <row r="537" spans="6:6">
      <c r="F537" s="15"/>
    </row>
    <row r="538" spans="6:6">
      <c r="F538" s="15"/>
    </row>
    <row r="539" spans="6:6">
      <c r="F539" s="15"/>
    </row>
  </sheetData>
  <mergeCells count="35">
    <mergeCell ref="G114:L114"/>
    <mergeCell ref="A2:D2"/>
    <mergeCell ref="A1:D1"/>
    <mergeCell ref="A3:D3"/>
    <mergeCell ref="D9:D11"/>
    <mergeCell ref="F4:Q4"/>
    <mergeCell ref="A6:Q6"/>
    <mergeCell ref="A8:Q8"/>
    <mergeCell ref="B9:B11"/>
    <mergeCell ref="A9:A11"/>
    <mergeCell ref="E1:Q1"/>
    <mergeCell ref="E2:Q2"/>
    <mergeCell ref="A7:Q7"/>
    <mergeCell ref="C9:C11"/>
    <mergeCell ref="L9:Q9"/>
    <mergeCell ref="M10:Q10"/>
    <mergeCell ref="K16:K25"/>
    <mergeCell ref="K26:K35"/>
    <mergeCell ref="S95:S96"/>
    <mergeCell ref="S89:S90"/>
    <mergeCell ref="S91:S92"/>
    <mergeCell ref="S93:S94"/>
    <mergeCell ref="K36:K45"/>
    <mergeCell ref="K46:K55"/>
    <mergeCell ref="K56:K64"/>
    <mergeCell ref="K65:K73"/>
    <mergeCell ref="K74:K81"/>
    <mergeCell ref="K82:K89"/>
    <mergeCell ref="K90:K98"/>
    <mergeCell ref="E9:E11"/>
    <mergeCell ref="F9:J9"/>
    <mergeCell ref="F10:F11"/>
    <mergeCell ref="L10:L11"/>
    <mergeCell ref="G10:J10"/>
    <mergeCell ref="K9:K11"/>
  </mergeCells>
  <printOptions horizontalCentered="1"/>
  <pageMargins left="0" right="0" top="0.5" bottom="0.3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thao</cp:lastModifiedBy>
  <cp:lastPrinted>2020-09-09T03:32:13Z</cp:lastPrinted>
  <dcterms:created xsi:type="dcterms:W3CDTF">2018-05-11T03:06:13Z</dcterms:created>
  <dcterms:modified xsi:type="dcterms:W3CDTF">2020-09-09T03:35:28Z</dcterms:modified>
</cp:coreProperties>
</file>